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 firstSheet="1" activeTab="1"/>
  </bookViews>
  <sheets>
    <sheet name="Yntanekan-npast" sheetId="1" r:id="rId1"/>
    <sheet name="25.02.2022" sheetId="2" r:id="rId2"/>
  </sheets>
  <calcPr calcId="162913"/>
</workbook>
</file>

<file path=xl/calcChain.xml><?xml version="1.0" encoding="utf-8"?>
<calcChain xmlns="http://schemas.openxmlformats.org/spreadsheetml/2006/main">
  <c r="AO26" i="2" l="1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O12" i="2"/>
  <c r="AO11" i="2"/>
  <c r="AO10" i="2"/>
  <c r="AO9" i="2"/>
  <c r="AN9" i="2" s="1"/>
  <c r="AK9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 s="1"/>
  <c r="AF9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 s="1"/>
  <c r="AA9" i="2"/>
  <c r="AT26" i="2"/>
  <c r="AT25" i="2"/>
  <c r="AT24" i="2"/>
  <c r="AT23" i="2"/>
  <c r="AT22" i="2"/>
  <c r="AT21" i="2"/>
  <c r="AT20" i="2"/>
  <c r="AT19" i="2"/>
  <c r="AT18" i="2"/>
  <c r="AT17" i="2"/>
  <c r="AT16" i="2"/>
  <c r="AT15" i="2"/>
  <c r="AT14" i="2"/>
  <c r="AT13" i="2"/>
  <c r="AT12" i="2"/>
  <c r="AT11" i="2"/>
  <c r="AT10" i="2"/>
  <c r="AT9" i="2" s="1"/>
  <c r="AP9" i="2"/>
  <c r="AU9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1" i="2"/>
  <c r="Z10" i="2"/>
  <c r="Z9" i="2" s="1"/>
  <c r="V9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9" i="2" s="1"/>
  <c r="P10" i="2"/>
  <c r="L9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 s="1"/>
  <c r="G9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 s="1"/>
  <c r="B9" i="2"/>
  <c r="AY12" i="2"/>
  <c r="AY26" i="2"/>
  <c r="AY25" i="2"/>
  <c r="AY24" i="2"/>
  <c r="AY23" i="2"/>
  <c r="AY22" i="2"/>
  <c r="AY21" i="2"/>
  <c r="AY20" i="2"/>
  <c r="AY19" i="2"/>
  <c r="AY18" i="2"/>
  <c r="AY17" i="2"/>
  <c r="AY16" i="2"/>
  <c r="AY15" i="2"/>
  <c r="AY14" i="2"/>
  <c r="AY13" i="2"/>
  <c r="AY11" i="2"/>
  <c r="AY10" i="2"/>
  <c r="AY9" i="2" s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Y9" i="1" s="1"/>
  <c r="AV9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9" i="1"/>
  <c r="AU8" i="1" s="1"/>
  <c r="AU10" i="1"/>
  <c r="AQ9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 s="1"/>
  <c r="AL9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9" i="1"/>
  <c r="AK8" i="1" s="1"/>
  <c r="AK10" i="1"/>
  <c r="AG9" i="1"/>
  <c r="AZ8" i="1"/>
  <c r="AT9" i="1"/>
  <c r="AJ9" i="1"/>
  <c r="AF23" i="1"/>
  <c r="B3" i="1"/>
  <c r="L2" i="1"/>
  <c r="AF26" i="1"/>
  <c r="AF25" i="1"/>
  <c r="AF24" i="1"/>
  <c r="AF22" i="1"/>
  <c r="AF21" i="1"/>
  <c r="AF31" i="1" s="1"/>
  <c r="AF20" i="1"/>
  <c r="AF19" i="1"/>
  <c r="AF18" i="1"/>
  <c r="AF17" i="1"/>
  <c r="AF16" i="1"/>
  <c r="AF15" i="1"/>
  <c r="AF14" i="1"/>
  <c r="AF13" i="1"/>
  <c r="AF12" i="1"/>
  <c r="AF11" i="1"/>
  <c r="AF9" i="1" s="1"/>
  <c r="AF10" i="1"/>
  <c r="AB9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 s="1"/>
  <c r="W9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 s="1"/>
  <c r="R9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9" i="1" s="1"/>
  <c r="Q10" i="1"/>
  <c r="M9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9" i="1" s="1"/>
  <c r="L10" i="1"/>
  <c r="H9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9" i="1"/>
  <c r="G9" i="1"/>
  <c r="G8" i="1" s="1"/>
  <c r="F9" i="1"/>
  <c r="J9" i="2"/>
  <c r="AO8" i="2"/>
  <c r="L8" i="1" l="1"/>
  <c r="M2" i="1" s="1"/>
  <c r="K9" i="1"/>
  <c r="Q8" i="1"/>
  <c r="P9" i="1"/>
  <c r="AE9" i="1"/>
  <c r="AF8" i="1"/>
  <c r="AY8" i="2"/>
  <c r="AX9" i="2"/>
  <c r="Y9" i="2"/>
  <c r="Z8" i="2"/>
  <c r="AT8" i="2"/>
  <c r="AS9" i="2"/>
  <c r="AE8" i="2"/>
  <c r="AD9" i="2"/>
  <c r="AI9" i="2"/>
  <c r="AJ8" i="2"/>
  <c r="U9" i="1"/>
  <c r="V8" i="1"/>
  <c r="Z9" i="1"/>
  <c r="AA8" i="1"/>
  <c r="AP8" i="1"/>
  <c r="AO9" i="1"/>
  <c r="P8" i="2"/>
  <c r="O9" i="2"/>
  <c r="E9" i="2"/>
  <c r="AE30" i="1" l="1"/>
  <c r="F2" i="1"/>
  <c r="F3" i="1" s="1"/>
</calcChain>
</file>

<file path=xl/sharedStrings.xml><?xml version="1.0" encoding="utf-8"?>
<sst xmlns="http://schemas.openxmlformats.org/spreadsheetml/2006/main" count="1045" uniqueCount="49">
  <si>
    <t>հազ. դրամ</t>
  </si>
  <si>
    <t>òáõó³ÝÇßÝ»ñ</t>
  </si>
  <si>
    <t>ÙÇçÇÝ ï³ñ»Ï³Ý Ãí³ù³Ý³Ï</t>
  </si>
  <si>
    <t>µ³½³ÛÇÝ Ýå³ëïÇ ã³÷Á /¹ñ³Ù/</t>
  </si>
  <si>
    <t>»ñ»Ë³Ý»ñÇÝ ïñíáÕ Ñ³í»ÉÙ³Ý ã³÷Á /¹ñ³Ù/</t>
  </si>
  <si>
    <t>ÙÇçÇÝ ³Ùë³Ï³Ý Ýå³ëïÇ ã³÷Á /¹ñ³Ù/</t>
  </si>
  <si>
    <t xml:space="preserve">ï³ñ»Ï³Ý Í³ËëÁ ·áõÙ³ñ /Ñ³½.¹ñ³Ù/ </t>
  </si>
  <si>
    <t>x</t>
  </si>
  <si>
    <t>Ì³ÝáÃáõÃÛáõÝ</t>
  </si>
  <si>
    <t>Ü»ñÏ³Û³óíáõÙ ¿ Ñ³ßí³ñÏÝ»ñÇ í»³µ»ñÛ³É Ù³Ýñ³Ù³ëÝ µ³ó³ïñ³·ÇñÁ ¨ ÑÇÙÝ³íáñáõÙÝ»ñÁ:</t>
  </si>
  <si>
    <t>2022Ã. ØÄÌÌ Ð²Úî</t>
  </si>
  <si>
    <t>2020Ã. ÷³ëï³óÇ</t>
  </si>
  <si>
    <t xml:space="preserve">2021-2023թÃ  հաստատված ØÄÌÌ </t>
  </si>
  <si>
    <t>2023Ã. ØÄÌÌ Ð²Úî</t>
  </si>
  <si>
    <t>2024Ã. ØÄÌÌ Ð²Úî</t>
  </si>
  <si>
    <t>2022Ã. µÛáõç»ï³ÛÇÝ Ñ³Ûï</t>
  </si>
  <si>
    <t xml:space="preserve">2022-2024թÃ ØÄÌÌ </t>
  </si>
  <si>
    <t>2021Ã. հաստատված</t>
  </si>
  <si>
    <t>²é 01.07.2021Ã. ÷³ëï³óÇ</t>
  </si>
  <si>
    <t xml:space="preserve"> Ընտանիքի կենսամակարդակի բարձրացմանն ուղղված նպաստների միջոցառման գծով</t>
  </si>
  <si>
    <t>2019թ. Փաստացի</t>
  </si>
  <si>
    <t>միջին տարեկան թվաքանակը</t>
  </si>
  <si>
    <t>բազային նպաստի չափը</t>
  </si>
  <si>
    <t>երեխաներին տրվող հավելման չափը /դրամ/</t>
  </si>
  <si>
    <t>միջին ամսական նպաստի չափը /դրամ/</t>
  </si>
  <si>
    <t>տարեկան ծախսը գումար /հազ. դրամ/</t>
  </si>
  <si>
    <t>Ընտանիքի կենսամակարդակի բարձրացմանն ուղղված նպաստների համար ՀՀ պետական բյուջեով նախատեսված գումար</t>
  </si>
  <si>
    <t>ընտանեկան նպաստ ստացող ընտանիքներ ընդամենը</t>
  </si>
  <si>
    <t>երեխաներ</t>
  </si>
  <si>
    <t xml:space="preserve"> այդ թվում 4 և ավելի երեխաներին տրվող լրացուցիչ հավելում</t>
  </si>
  <si>
    <t>35.01-ից  մինչև 39.00 միավոր ունեցող ընտանիքներ, այդ թվում</t>
  </si>
  <si>
    <t>այդ թվում 4 և ավելի երեխաներին տրվող լրացուցիչ հավելում</t>
  </si>
  <si>
    <t xml:space="preserve"> 39.01 և ավելի միավոր ունեցող ընտանիքներ, այդ թվում</t>
  </si>
  <si>
    <t>բարձր լեռնային և սահմանամերձ բնակավայրերի համար 35.01-ից միավորից մինչև 39.00 միավոր ունեցող երեխաների թիվը</t>
  </si>
  <si>
    <t>բարձր լեռնային և սահմանամերձ բնակավայրերի համար  39.01 և ավելի միավոր ունեցող երեխաների թիվը</t>
  </si>
  <si>
    <t xml:space="preserve"> եռամսյակային հրատապ օգնության ստացող ընտանիքներ</t>
  </si>
  <si>
    <t>երեխայի ծննդյան միանվագ հրատապ օգնություն</t>
  </si>
  <si>
    <t xml:space="preserve">Միանվագ հրատապ օգնություն երեխայի առաջին դասարան ընդունվելու կապակցությամբ </t>
  </si>
  <si>
    <t>Միանվագ հրատապ օգնություն ընտանիքի անդամի մահվան դեպքում</t>
  </si>
  <si>
    <t>ընտանիքի կայուն եկամտի ձևավորման դրամագլուխ՝</t>
  </si>
  <si>
    <t>28.01-ից  մինչև 35.00 միավոր ունեցող ընտանիքներ, այդ թվում</t>
  </si>
  <si>
    <t>բարձր լեռնային և սահմանամերձ բնակավայրերի համար 28.01-ից միավորից մինչև 35.00 միավոր ունեցող երեխաների թիվը</t>
  </si>
  <si>
    <r>
      <rPr>
        <b/>
        <i/>
        <sz val="8"/>
        <rFont val="GHEA Grapalat"/>
        <family val="3"/>
      </rPr>
      <t>Սոցիալական նպաստ</t>
    </r>
    <r>
      <rPr>
        <b/>
        <sz val="8"/>
        <rFont val="GHEA Grapalat"/>
        <family val="3"/>
      </rPr>
      <t>`</t>
    </r>
    <r>
      <rPr>
        <sz val="8"/>
        <rFont val="GHEA Grapalat"/>
        <family val="3"/>
      </rPr>
      <t xml:space="preserve"> 28.01 և ավելի միավոր ունեցող ընտանիքներ </t>
    </r>
  </si>
  <si>
    <t>2021Ã. Փաստացի</t>
  </si>
  <si>
    <t>2022Ã. հաստատված</t>
  </si>
  <si>
    <t>²é 01.07.2022Ã. Սպասողական</t>
  </si>
  <si>
    <t>2025Ã. ØÄÌÌ Ð²Úî</t>
  </si>
  <si>
    <t xml:space="preserve">2023-2025թÃ ØÄÌÌ </t>
  </si>
  <si>
    <t>2023Ã. µÛáõç»ï³ÛÇÝ Ñ³Ûï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</si>
</sst>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2"/>
      <name val="Times Armenian"/>
      <family val="1"/>
    </font>
    <font>
      <b/>
      <sz val="12"/>
      <color indexed="8"/>
      <name val="Times Armenian"/>
      <family val="1"/>
    </font>
    <font>
      <b/>
      <sz val="8"/>
      <name val="Times Armenian"/>
      <family val="1"/>
    </font>
    <font>
      <b/>
      <i/>
      <sz val="8"/>
      <name val="GHEA Grapalat"/>
      <family val="3"/>
    </font>
    <font>
      <sz val="8"/>
      <name val="GHEA Grapalat"/>
      <family val="3"/>
    </font>
    <font>
      <sz val="10"/>
      <name val="Arial Armenian"/>
      <family val="2"/>
    </font>
    <font>
      <b/>
      <sz val="8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0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/>
    <xf numFmtId="164" fontId="1" fillId="3" borderId="0" xfId="0" applyNumberFormat="1" applyFont="1" applyFill="1" applyBorder="1" applyAlignment="1">
      <alignment horizontal="center" vertical="top"/>
    </xf>
    <xf numFmtId="0" fontId="1" fillId="0" borderId="0" xfId="0" applyFont="1" applyBorder="1"/>
    <xf numFmtId="0" fontId="2" fillId="0" borderId="0" xfId="0" applyFont="1" applyBorder="1"/>
    <xf numFmtId="3" fontId="1" fillId="0" borderId="0" xfId="0" applyNumberFormat="1" applyFo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6" fillId="4" borderId="1" xfId="1" applyFont="1" applyFill="1" applyBorder="1" applyAlignment="1">
      <alignment wrapText="1"/>
    </xf>
    <xf numFmtId="0" fontId="6" fillId="4" borderId="2" xfId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1" fontId="6" fillId="0" borderId="2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1" fontId="6" fillId="5" borderId="2" xfId="1" applyNumberFormat="1" applyFont="1" applyFill="1" applyBorder="1" applyAlignment="1">
      <alignment horizontal="center"/>
    </xf>
    <xf numFmtId="1" fontId="6" fillId="4" borderId="2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3" fontId="1" fillId="4" borderId="2" xfId="0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165" fontId="9" fillId="0" borderId="2" xfId="1" applyNumberFormat="1" applyFont="1" applyBorder="1" applyAlignment="1">
      <alignment horizontal="center"/>
    </xf>
    <xf numFmtId="1" fontId="9" fillId="0" borderId="2" xfId="1" applyNumberFormat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3" fontId="9" fillId="0" borderId="2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1" fontId="9" fillId="5" borderId="2" xfId="1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Border="1" applyAlignment="1">
      <alignment horizontal="center"/>
    </xf>
    <xf numFmtId="0" fontId="6" fillId="5" borderId="2" xfId="1" applyFont="1" applyFill="1" applyBorder="1" applyAlignment="1">
      <alignment horizontal="center"/>
    </xf>
    <xf numFmtId="0" fontId="9" fillId="4" borderId="2" xfId="1" applyFont="1" applyFill="1" applyBorder="1" applyAlignment="1">
      <alignment horizontal="center"/>
    </xf>
    <xf numFmtId="3" fontId="9" fillId="4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65" fontId="1" fillId="0" borderId="0" xfId="0" applyNumberFormat="1" applyFont="1"/>
    <xf numFmtId="165" fontId="0" fillId="0" borderId="0" xfId="0" applyNumberFormat="1"/>
    <xf numFmtId="1" fontId="1" fillId="0" borderId="0" xfId="0" applyNumberFormat="1" applyFont="1"/>
    <xf numFmtId="3" fontId="11" fillId="0" borderId="2" xfId="0" applyNumberFormat="1" applyFont="1" applyBorder="1" applyAlignment="1">
      <alignment horizontal="center" vertical="center"/>
    </xf>
    <xf numFmtId="3" fontId="11" fillId="0" borderId="2" xfId="1" applyNumberFormat="1" applyFont="1" applyBorder="1" applyAlignment="1">
      <alignment horizontal="center" vertical="center"/>
    </xf>
    <xf numFmtId="3" fontId="11" fillId="2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3" fontId="11" fillId="4" borderId="2" xfId="1" applyNumberFormat="1" applyFont="1" applyFill="1" applyBorder="1" applyAlignment="1">
      <alignment horizontal="center" vertical="center"/>
    </xf>
    <xf numFmtId="3" fontId="11" fillId="4" borderId="2" xfId="0" applyNumberFormat="1" applyFont="1" applyFill="1" applyBorder="1" applyAlignment="1">
      <alignment horizontal="center" vertical="center"/>
    </xf>
    <xf numFmtId="3" fontId="11" fillId="5" borderId="2" xfId="1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0" fillId="6" borderId="11" xfId="0" applyFill="1" applyBorder="1" applyAlignment="1">
      <alignment horizontal="center" wrapText="1"/>
    </xf>
  </cellXfs>
  <cellStyles count="2">
    <cellStyle name="Normal" xfId="0" builtinId="0"/>
    <cellStyle name="Normal_vorosum201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4"/>
  <sheetViews>
    <sheetView workbookViewId="0">
      <pane xSplit="5940" topLeftCell="Z1" activePane="topRight"/>
      <selection activeCell="AZ14" sqref="AZ14"/>
      <selection pane="topRight" activeCell="AU19" sqref="AU19"/>
    </sheetView>
  </sheetViews>
  <sheetFormatPr defaultColWidth="9.140625" defaultRowHeight="10.5" x14ac:dyDescent="0.15"/>
  <cols>
    <col min="1" max="1" width="2" style="1" customWidth="1"/>
    <col min="2" max="2" width="26.5703125" style="1" customWidth="1"/>
    <col min="3" max="3" width="9.28515625" style="1" customWidth="1"/>
    <col min="4" max="4" width="10.140625" style="1" customWidth="1"/>
    <col min="5" max="5" width="10.28515625" style="1" customWidth="1"/>
    <col min="6" max="6" width="13.5703125" style="1" customWidth="1"/>
    <col min="7" max="7" width="9.7109375" style="1" customWidth="1"/>
    <col min="8" max="8" width="10.42578125" style="1" customWidth="1"/>
    <col min="9" max="9" width="7.7109375" style="1" customWidth="1"/>
    <col min="10" max="10" width="10.140625" style="1" customWidth="1"/>
    <col min="11" max="11" width="9.85546875" style="1" customWidth="1"/>
    <col min="12" max="12" width="12" style="3" customWidth="1"/>
    <col min="13" max="13" width="10.140625" style="3" bestFit="1" customWidth="1"/>
    <col min="14" max="15" width="9.28515625" style="1" bestFit="1" customWidth="1"/>
    <col min="16" max="16" width="9.7109375" style="1" bestFit="1" customWidth="1"/>
    <col min="17" max="17" width="12.5703125" style="1" bestFit="1" customWidth="1"/>
    <col min="18" max="20" width="9.140625" style="1"/>
    <col min="21" max="21" width="10.140625" style="1" customWidth="1"/>
    <col min="22" max="22" width="12.5703125" style="1" customWidth="1"/>
    <col min="23" max="26" width="9.140625" style="1"/>
    <col min="27" max="27" width="12.140625" style="1" customWidth="1"/>
    <col min="28" max="30" width="9.140625" style="1"/>
    <col min="31" max="31" width="12.7109375" style="1" customWidth="1"/>
    <col min="32" max="32" width="13.7109375" style="1" customWidth="1"/>
    <col min="33" max="35" width="9.140625" style="1"/>
    <col min="36" max="36" width="11.7109375" style="1" customWidth="1"/>
    <col min="37" max="37" width="13.7109375" style="1" customWidth="1"/>
    <col min="38" max="40" width="9.140625" style="1"/>
    <col min="41" max="41" width="12.140625" style="1" customWidth="1"/>
    <col min="42" max="42" width="13" style="1" customWidth="1"/>
    <col min="43" max="45" width="9.140625" style="1"/>
    <col min="46" max="46" width="12.28515625" style="1" customWidth="1"/>
    <col min="47" max="47" width="13.5703125" style="1" customWidth="1"/>
    <col min="48" max="51" width="9.140625" style="1"/>
    <col min="52" max="52" width="13.42578125" style="1" customWidth="1"/>
    <col min="53" max="16384" width="9.140625" style="1"/>
  </cols>
  <sheetData>
    <row r="1" spans="2:52" x14ac:dyDescent="0.15">
      <c r="B1" s="2"/>
      <c r="C1" s="2"/>
      <c r="D1" s="2"/>
      <c r="E1" s="2"/>
      <c r="F1" s="2"/>
      <c r="G1" s="2"/>
    </row>
    <row r="2" spans="2:52" s="4" customFormat="1" ht="15" x14ac:dyDescent="0.2">
      <c r="B2" s="57">
        <v>6000000000</v>
      </c>
      <c r="C2" s="4">
        <v>7000</v>
      </c>
      <c r="D2" s="4">
        <v>5.5</v>
      </c>
      <c r="E2" s="4">
        <v>8500</v>
      </c>
      <c r="F2" s="70">
        <f>AF8-AF23-AF22</f>
        <v>23954136</v>
      </c>
      <c r="J2" s="4">
        <v>30453032300</v>
      </c>
      <c r="L2" s="68">
        <f>J2/1000</f>
        <v>30453032.300000001</v>
      </c>
      <c r="M2" s="69">
        <f>L8-L2</f>
        <v>1.9999999552965164E-2</v>
      </c>
      <c r="AA2" s="71"/>
      <c r="AC2" s="71"/>
      <c r="AE2" s="70"/>
      <c r="AF2" s="70"/>
    </row>
    <row r="3" spans="2:52" s="4" customFormat="1" ht="15" customHeight="1" x14ac:dyDescent="0.2">
      <c r="B3" s="57">
        <f>B2/6500/12</f>
        <v>76923.076923076922</v>
      </c>
      <c r="C3" s="4">
        <v>18000</v>
      </c>
      <c r="F3" s="70">
        <f>F2+AF3+AF22</f>
        <v>29742720</v>
      </c>
      <c r="G3" s="70"/>
      <c r="H3" s="25" t="s">
        <v>19</v>
      </c>
      <c r="I3" s="26"/>
      <c r="J3" s="26"/>
      <c r="K3" s="26"/>
      <c r="L3" s="27"/>
      <c r="M3" s="27"/>
      <c r="N3" s="26"/>
      <c r="O3" s="26"/>
      <c r="P3" s="26"/>
      <c r="Q3" s="26"/>
    </row>
    <row r="4" spans="2:52" ht="11.25" thickBot="1" x14ac:dyDescent="0.2">
      <c r="B4" s="58"/>
      <c r="C4" s="5"/>
      <c r="D4" s="5"/>
      <c r="E4" s="5"/>
      <c r="F4" s="5"/>
      <c r="G4" s="5"/>
      <c r="H4" s="5"/>
      <c r="I4" s="5"/>
      <c r="J4" s="5"/>
      <c r="K4" s="5"/>
      <c r="L4" s="6"/>
      <c r="AZ4" s="7" t="s">
        <v>0</v>
      </c>
    </row>
    <row r="5" spans="2:52" ht="33" customHeight="1" x14ac:dyDescent="0.3">
      <c r="B5" s="28"/>
      <c r="C5" s="89" t="s">
        <v>20</v>
      </c>
      <c r="D5" s="90"/>
      <c r="E5" s="90"/>
      <c r="F5" s="90"/>
      <c r="G5" s="90"/>
      <c r="H5" s="87" t="s">
        <v>11</v>
      </c>
      <c r="I5" s="88"/>
      <c r="J5" s="88"/>
      <c r="K5" s="88"/>
      <c r="L5" s="88"/>
      <c r="M5" s="87" t="s">
        <v>17</v>
      </c>
      <c r="N5" s="88"/>
      <c r="O5" s="88"/>
      <c r="P5" s="88"/>
      <c r="Q5" s="88"/>
      <c r="R5" s="87" t="s">
        <v>18</v>
      </c>
      <c r="S5" s="88"/>
      <c r="T5" s="88"/>
      <c r="U5" s="88"/>
      <c r="V5" s="88"/>
      <c r="W5" s="87" t="s">
        <v>12</v>
      </c>
      <c r="X5" s="88"/>
      <c r="Y5" s="88"/>
      <c r="Z5" s="88"/>
      <c r="AA5" s="88"/>
      <c r="AB5" s="87" t="s">
        <v>10</v>
      </c>
      <c r="AC5" s="88"/>
      <c r="AD5" s="88"/>
      <c r="AE5" s="88"/>
      <c r="AF5" s="88"/>
      <c r="AG5" s="87" t="s">
        <v>13</v>
      </c>
      <c r="AH5" s="88"/>
      <c r="AI5" s="88"/>
      <c r="AJ5" s="88"/>
      <c r="AK5" s="88"/>
      <c r="AL5" s="87" t="s">
        <v>14</v>
      </c>
      <c r="AM5" s="88"/>
      <c r="AN5" s="88"/>
      <c r="AO5" s="88"/>
      <c r="AP5" s="88"/>
      <c r="AQ5" s="87" t="s">
        <v>16</v>
      </c>
      <c r="AR5" s="88"/>
      <c r="AS5" s="88"/>
      <c r="AT5" s="88"/>
      <c r="AU5" s="88"/>
      <c r="AV5" s="84" t="s">
        <v>15</v>
      </c>
      <c r="AW5" s="85"/>
      <c r="AX5" s="85"/>
      <c r="AY5" s="85"/>
      <c r="AZ5" s="86"/>
    </row>
    <row r="6" spans="2:52" ht="63.75" x14ac:dyDescent="0.25">
      <c r="B6" s="8" t="s">
        <v>1</v>
      </c>
      <c r="C6" s="29" t="s">
        <v>21</v>
      </c>
      <c r="D6" s="29" t="s">
        <v>22</v>
      </c>
      <c r="E6" s="29" t="s">
        <v>23</v>
      </c>
      <c r="F6" s="29" t="s">
        <v>24</v>
      </c>
      <c r="G6" s="29" t="s">
        <v>25</v>
      </c>
      <c r="H6" s="29" t="s">
        <v>21</v>
      </c>
      <c r="I6" s="29" t="s">
        <v>22</v>
      </c>
      <c r="J6" s="29" t="s">
        <v>23</v>
      </c>
      <c r="K6" s="29" t="s">
        <v>24</v>
      </c>
      <c r="L6" s="29" t="s">
        <v>25</v>
      </c>
      <c r="M6" s="10" t="s">
        <v>2</v>
      </c>
      <c r="N6" s="9" t="s">
        <v>3</v>
      </c>
      <c r="O6" s="9" t="s">
        <v>4</v>
      </c>
      <c r="P6" s="9" t="s">
        <v>5</v>
      </c>
      <c r="Q6" s="9" t="s">
        <v>6</v>
      </c>
      <c r="R6" s="9" t="s">
        <v>2</v>
      </c>
      <c r="S6" s="9" t="s">
        <v>3</v>
      </c>
      <c r="T6" s="9" t="s">
        <v>4</v>
      </c>
      <c r="U6" s="9" t="s">
        <v>5</v>
      </c>
      <c r="V6" s="9" t="s">
        <v>6</v>
      </c>
      <c r="W6" s="9" t="s">
        <v>2</v>
      </c>
      <c r="X6" s="9" t="s">
        <v>3</v>
      </c>
      <c r="Y6" s="9" t="s">
        <v>4</v>
      </c>
      <c r="Z6" s="9" t="s">
        <v>5</v>
      </c>
      <c r="AA6" s="9" t="s">
        <v>6</v>
      </c>
      <c r="AB6" s="9" t="s">
        <v>2</v>
      </c>
      <c r="AC6" s="9" t="s">
        <v>3</v>
      </c>
      <c r="AD6" s="9" t="s">
        <v>4</v>
      </c>
      <c r="AE6" s="9" t="s">
        <v>5</v>
      </c>
      <c r="AF6" s="9" t="s">
        <v>6</v>
      </c>
      <c r="AG6" s="9" t="s">
        <v>2</v>
      </c>
      <c r="AH6" s="9" t="s">
        <v>3</v>
      </c>
      <c r="AI6" s="9" t="s">
        <v>4</v>
      </c>
      <c r="AJ6" s="9" t="s">
        <v>5</v>
      </c>
      <c r="AK6" s="9" t="s">
        <v>6</v>
      </c>
      <c r="AL6" s="9" t="s">
        <v>2</v>
      </c>
      <c r="AM6" s="9" t="s">
        <v>3</v>
      </c>
      <c r="AN6" s="9" t="s">
        <v>4</v>
      </c>
      <c r="AO6" s="9" t="s">
        <v>5</v>
      </c>
      <c r="AP6" s="9" t="s">
        <v>6</v>
      </c>
      <c r="AQ6" s="9" t="s">
        <v>2</v>
      </c>
      <c r="AR6" s="9" t="s">
        <v>3</v>
      </c>
      <c r="AS6" s="9" t="s">
        <v>4</v>
      </c>
      <c r="AT6" s="9" t="s">
        <v>5</v>
      </c>
      <c r="AU6" s="9" t="s">
        <v>6</v>
      </c>
      <c r="AV6" s="9" t="s">
        <v>2</v>
      </c>
      <c r="AW6" s="9" t="s">
        <v>3</v>
      </c>
      <c r="AX6" s="9" t="s">
        <v>4</v>
      </c>
      <c r="AY6" s="9" t="s">
        <v>5</v>
      </c>
      <c r="AZ6" s="9" t="s">
        <v>6</v>
      </c>
    </row>
    <row r="7" spans="2:52" x14ac:dyDescent="0.15">
      <c r="B7" s="11">
        <v>1</v>
      </c>
      <c r="C7" s="12">
        <v>2</v>
      </c>
      <c r="D7" s="13">
        <v>3</v>
      </c>
      <c r="E7" s="12">
        <v>4</v>
      </c>
      <c r="F7" s="13">
        <v>5</v>
      </c>
      <c r="G7" s="12">
        <v>6</v>
      </c>
      <c r="H7" s="13">
        <v>7</v>
      </c>
      <c r="I7" s="12">
        <v>8</v>
      </c>
      <c r="J7" s="13">
        <v>9</v>
      </c>
      <c r="K7" s="12">
        <v>10</v>
      </c>
      <c r="L7" s="13">
        <v>11</v>
      </c>
      <c r="M7" s="12">
        <v>12</v>
      </c>
      <c r="N7" s="13">
        <v>13</v>
      </c>
      <c r="O7" s="12">
        <v>14</v>
      </c>
      <c r="P7" s="13">
        <v>15</v>
      </c>
      <c r="Q7" s="12">
        <v>16</v>
      </c>
      <c r="R7" s="13">
        <v>17</v>
      </c>
      <c r="S7" s="12">
        <v>18</v>
      </c>
      <c r="T7" s="13">
        <v>19</v>
      </c>
      <c r="U7" s="12">
        <v>20</v>
      </c>
      <c r="V7" s="13">
        <v>21</v>
      </c>
      <c r="W7" s="13">
        <v>27</v>
      </c>
      <c r="X7" s="12">
        <v>28</v>
      </c>
      <c r="Y7" s="13">
        <v>29</v>
      </c>
      <c r="Z7" s="12">
        <v>30</v>
      </c>
      <c r="AA7" s="13">
        <v>31</v>
      </c>
      <c r="AB7" s="12">
        <v>42</v>
      </c>
      <c r="AC7" s="13">
        <v>43</v>
      </c>
      <c r="AD7" s="12">
        <v>44</v>
      </c>
      <c r="AE7" s="13">
        <v>45</v>
      </c>
      <c r="AF7" s="12">
        <v>46</v>
      </c>
      <c r="AG7" s="13">
        <v>47</v>
      </c>
      <c r="AH7" s="12">
        <v>48</v>
      </c>
      <c r="AI7" s="13">
        <v>49</v>
      </c>
      <c r="AJ7" s="12">
        <v>50</v>
      </c>
      <c r="AK7" s="13">
        <v>51</v>
      </c>
      <c r="AL7" s="12">
        <v>52</v>
      </c>
      <c r="AM7" s="13">
        <v>53</v>
      </c>
      <c r="AN7" s="12">
        <v>54</v>
      </c>
      <c r="AO7" s="13">
        <v>55</v>
      </c>
      <c r="AP7" s="12">
        <v>56</v>
      </c>
      <c r="AQ7" s="13">
        <v>57</v>
      </c>
      <c r="AR7" s="12">
        <v>58</v>
      </c>
      <c r="AS7" s="13">
        <v>59</v>
      </c>
      <c r="AT7" s="12">
        <v>60</v>
      </c>
      <c r="AU7" s="13">
        <v>61</v>
      </c>
      <c r="AV7" s="12">
        <v>72</v>
      </c>
      <c r="AW7" s="13">
        <v>73</v>
      </c>
      <c r="AX7" s="12">
        <v>74</v>
      </c>
      <c r="AY7" s="13">
        <v>75</v>
      </c>
      <c r="AZ7" s="12">
        <v>76</v>
      </c>
    </row>
    <row r="8" spans="2:52" ht="63" customHeight="1" x14ac:dyDescent="0.25">
      <c r="B8" s="30" t="s">
        <v>26</v>
      </c>
      <c r="C8" s="31" t="s">
        <v>7</v>
      </c>
      <c r="D8" s="32" t="s">
        <v>7</v>
      </c>
      <c r="E8" s="32" t="s">
        <v>7</v>
      </c>
      <c r="F8" s="32" t="s">
        <v>7</v>
      </c>
      <c r="G8" s="33">
        <f>G9+G22+G23+G27</f>
        <v>31336546.318000004</v>
      </c>
      <c r="H8" s="14" t="s">
        <v>7</v>
      </c>
      <c r="I8" s="14" t="s">
        <v>7</v>
      </c>
      <c r="J8" s="14" t="s">
        <v>7</v>
      </c>
      <c r="K8" s="14" t="s">
        <v>7</v>
      </c>
      <c r="L8" s="15">
        <f>L9+L22+L23+L27</f>
        <v>30453032.32</v>
      </c>
      <c r="M8" s="49" t="s">
        <v>7</v>
      </c>
      <c r="N8" s="49" t="s">
        <v>7</v>
      </c>
      <c r="O8" s="50" t="s">
        <v>7</v>
      </c>
      <c r="P8" s="49" t="s">
        <v>7</v>
      </c>
      <c r="Q8" s="51">
        <f>Q9</f>
        <v>36680090.148000002</v>
      </c>
      <c r="R8" s="49" t="s">
        <v>7</v>
      </c>
      <c r="S8" s="49" t="s">
        <v>7</v>
      </c>
      <c r="T8" s="50" t="s">
        <v>7</v>
      </c>
      <c r="U8" s="49" t="s">
        <v>7</v>
      </c>
      <c r="V8" s="51">
        <f>V9</f>
        <v>36680090.148000002</v>
      </c>
      <c r="W8" s="62" t="s">
        <v>7</v>
      </c>
      <c r="X8" s="14" t="s">
        <v>7</v>
      </c>
      <c r="Y8" s="14" t="s">
        <v>7</v>
      </c>
      <c r="Z8" s="14" t="s">
        <v>7</v>
      </c>
      <c r="AA8" s="63">
        <f>AA9+AA22+AA23+AA27</f>
        <v>36588082.159999996</v>
      </c>
      <c r="AB8" s="49" t="s">
        <v>7</v>
      </c>
      <c r="AC8" s="49" t="s">
        <v>7</v>
      </c>
      <c r="AD8" s="50" t="s">
        <v>7</v>
      </c>
      <c r="AE8" s="49" t="s">
        <v>7</v>
      </c>
      <c r="AF8" s="51">
        <f>AF9</f>
        <v>30662664</v>
      </c>
      <c r="AG8" s="49" t="s">
        <v>7</v>
      </c>
      <c r="AH8" s="49" t="s">
        <v>7</v>
      </c>
      <c r="AI8" s="50" t="s">
        <v>7</v>
      </c>
      <c r="AJ8" s="49" t="s">
        <v>7</v>
      </c>
      <c r="AK8" s="51">
        <f>AK9</f>
        <v>30662664</v>
      </c>
      <c r="AL8" s="49" t="s">
        <v>7</v>
      </c>
      <c r="AM8" s="49" t="s">
        <v>7</v>
      </c>
      <c r="AN8" s="50" t="s">
        <v>7</v>
      </c>
      <c r="AO8" s="49" t="s">
        <v>7</v>
      </c>
      <c r="AP8" s="51">
        <f>AP9</f>
        <v>30662664</v>
      </c>
      <c r="AQ8" s="49" t="s">
        <v>7</v>
      </c>
      <c r="AR8" s="49" t="s">
        <v>7</v>
      </c>
      <c r="AS8" s="50" t="s">
        <v>7</v>
      </c>
      <c r="AT8" s="49" t="s">
        <v>7</v>
      </c>
      <c r="AU8" s="51">
        <f>AU9</f>
        <v>30662664</v>
      </c>
      <c r="AV8" s="49" t="s">
        <v>7</v>
      </c>
      <c r="AW8" s="49" t="s">
        <v>7</v>
      </c>
      <c r="AX8" s="50" t="s">
        <v>7</v>
      </c>
      <c r="AY8" s="49" t="s">
        <v>7</v>
      </c>
      <c r="AZ8" s="51">
        <f>AZ9</f>
        <v>30662664</v>
      </c>
    </row>
    <row r="9" spans="2:52" ht="52.5" customHeight="1" x14ac:dyDescent="0.25">
      <c r="B9" s="30" t="s">
        <v>27</v>
      </c>
      <c r="C9" s="34">
        <f>C10+C13+C16+C22</f>
        <v>86757</v>
      </c>
      <c r="D9" s="32" t="s">
        <v>7</v>
      </c>
      <c r="E9" s="32" t="s">
        <v>7</v>
      </c>
      <c r="F9" s="33">
        <f>G9/12</f>
        <v>2089180.8598333336</v>
      </c>
      <c r="G9" s="33">
        <f>G10+G11+G12+G13+G14+G15+G16+G17+G18+G19+G20+G21+G24+G25+G26</f>
        <v>25070170.318000004</v>
      </c>
      <c r="H9" s="16">
        <f>H10+H13+H16+H22</f>
        <v>84961</v>
      </c>
      <c r="I9" s="14" t="s">
        <v>7</v>
      </c>
      <c r="J9" s="14" t="s">
        <v>7</v>
      </c>
      <c r="K9" s="15">
        <f>L9/12</f>
        <v>2014942.6933333334</v>
      </c>
      <c r="L9" s="15">
        <f>L10+L11+L12+L13+L14+L15+L16+L17+L18+L19+L20+L21+L24+L25+L26</f>
        <v>24179312.32</v>
      </c>
      <c r="M9" s="52">
        <f>M10+M13+M16+M22</f>
        <v>97216</v>
      </c>
      <c r="N9" s="53" t="s">
        <v>7</v>
      </c>
      <c r="O9" s="53" t="s">
        <v>7</v>
      </c>
      <c r="P9" s="54">
        <f>Q9/12</f>
        <v>3056674.179</v>
      </c>
      <c r="Q9" s="55">
        <f>Q10+Q11+Q12+Q13+Q14+Q15+Q16+Q17+Q18+Q19+Q20+Q21+Q23+Q24+Q25+Q26+Q22</f>
        <v>36680090.148000002</v>
      </c>
      <c r="R9" s="52">
        <f>R10+R13+R16+R22</f>
        <v>97216</v>
      </c>
      <c r="S9" s="53" t="s">
        <v>7</v>
      </c>
      <c r="T9" s="53" t="s">
        <v>7</v>
      </c>
      <c r="U9" s="54">
        <f>V9/12</f>
        <v>3056674.179</v>
      </c>
      <c r="V9" s="55">
        <f>V10+V11+V12+V13+V14+V15+V16+V17+V18+V19+V20+V21+V23+V24+V25+V26+V22</f>
        <v>36680090.148000002</v>
      </c>
      <c r="W9" s="16">
        <f>W10+W13+W16+W22</f>
        <v>97079</v>
      </c>
      <c r="X9" s="14" t="s">
        <v>7</v>
      </c>
      <c r="Y9" s="14" t="s">
        <v>7</v>
      </c>
      <c r="Z9" s="15">
        <f>AA9/12</f>
        <v>2475166.8466666667</v>
      </c>
      <c r="AA9" s="64">
        <f>AA10+AA11+AA12+AA13+AA14+AA15+AA16+AA17+AA18+AA19+AA20+AA21+AA24+AA25+AA26</f>
        <v>29702002.16</v>
      </c>
      <c r="AB9" s="52">
        <f>AB10+AB13+AB16+AB22</f>
        <v>90616</v>
      </c>
      <c r="AC9" s="53" t="s">
        <v>7</v>
      </c>
      <c r="AD9" s="53" t="s">
        <v>7</v>
      </c>
      <c r="AE9" s="54">
        <f>AF9/12</f>
        <v>2555222</v>
      </c>
      <c r="AF9" s="55">
        <f>AF10+AF11+AF12+AF13+AF14+AF15+AF16+AF17+AF18+AF19+AF20+AF21+AF23+AF24+AF25+AF26+AF22</f>
        <v>30662664</v>
      </c>
      <c r="AG9" s="52">
        <f>AG10+AG13+AG16+AG22</f>
        <v>90616</v>
      </c>
      <c r="AH9" s="53" t="s">
        <v>7</v>
      </c>
      <c r="AI9" s="53" t="s">
        <v>7</v>
      </c>
      <c r="AJ9" s="54">
        <f>AK9/12</f>
        <v>2555222</v>
      </c>
      <c r="AK9" s="55">
        <f>AK10+AK11+AK12+AK13+AK14+AK15+AK16+AK17+AK18+AK19+AK20+AK21+AK23+AK24+AK25+AK26+AK22</f>
        <v>30662664</v>
      </c>
      <c r="AL9" s="52">
        <f>AL10+AL13+AL16+AL22</f>
        <v>90616</v>
      </c>
      <c r="AM9" s="53" t="s">
        <v>7</v>
      </c>
      <c r="AN9" s="53" t="s">
        <v>7</v>
      </c>
      <c r="AO9" s="54">
        <f>AP9/12</f>
        <v>2555222</v>
      </c>
      <c r="AP9" s="55">
        <f>AP10+AP11+AP12+AP13+AP14+AP15+AP16+AP17+AP18+AP19+AP20+AP21+AP23+AP24+AP25+AP26+AP22</f>
        <v>30662664</v>
      </c>
      <c r="AQ9" s="52">
        <f>AQ10+AQ13+AQ16+AQ22</f>
        <v>90616</v>
      </c>
      <c r="AR9" s="53" t="s">
        <v>7</v>
      </c>
      <c r="AS9" s="53" t="s">
        <v>7</v>
      </c>
      <c r="AT9" s="54">
        <f>AU9/12</f>
        <v>2555222</v>
      </c>
      <c r="AU9" s="55">
        <f>AU10+AU11+AU12+AU13+AU14+AU15+AU16+AU17+AU18+AU19+AU20+AU21+AU23+AU24+AU25+AU26+AU22</f>
        <v>30662664</v>
      </c>
      <c r="AV9" s="52">
        <f>AV10+AV13+AV16+AV22</f>
        <v>90616</v>
      </c>
      <c r="AW9" s="53" t="s">
        <v>7</v>
      </c>
      <c r="AX9" s="53" t="s">
        <v>7</v>
      </c>
      <c r="AY9" s="54">
        <f>AZ9/12</f>
        <v>2555222</v>
      </c>
      <c r="AZ9" s="55">
        <f>AZ10+AZ11+AZ12+AZ13+AZ14+AZ15+AZ16+AZ17+AZ18+AZ19+AZ20+AZ21+AZ23+AZ24+AZ25+AZ26+AZ22</f>
        <v>30662664</v>
      </c>
    </row>
    <row r="10" spans="2:52" ht="57" customHeight="1" x14ac:dyDescent="0.25">
      <c r="B10" s="35" t="s">
        <v>40</v>
      </c>
      <c r="C10" s="36">
        <v>39887</v>
      </c>
      <c r="D10" s="36">
        <v>18000</v>
      </c>
      <c r="E10" s="36" t="s">
        <v>7</v>
      </c>
      <c r="F10" s="37" t="s">
        <v>7</v>
      </c>
      <c r="G10" s="38">
        <f>C10*D10*12/1000</f>
        <v>8615592</v>
      </c>
      <c r="H10" s="36">
        <v>36899</v>
      </c>
      <c r="I10" s="36">
        <v>18000</v>
      </c>
      <c r="J10" s="36" t="s">
        <v>7</v>
      </c>
      <c r="K10" s="47" t="s">
        <v>7</v>
      </c>
      <c r="L10" s="48">
        <f>H10*I10*12/1000</f>
        <v>7970184</v>
      </c>
      <c r="M10" s="60">
        <v>41757</v>
      </c>
      <c r="N10" s="60">
        <v>18000</v>
      </c>
      <c r="O10" s="60" t="s">
        <v>7</v>
      </c>
      <c r="P10" s="60" t="s">
        <v>7</v>
      </c>
      <c r="Q10" s="61">
        <f>M10*N10*12/1000</f>
        <v>9019512</v>
      </c>
      <c r="R10" s="60">
        <v>41757</v>
      </c>
      <c r="S10" s="60">
        <v>18000</v>
      </c>
      <c r="T10" s="60" t="s">
        <v>7</v>
      </c>
      <c r="U10" s="60" t="s">
        <v>7</v>
      </c>
      <c r="V10" s="61">
        <f>R10*S10*12/1000</f>
        <v>9019512</v>
      </c>
      <c r="W10" s="36">
        <v>40199</v>
      </c>
      <c r="X10" s="36">
        <v>18000</v>
      </c>
      <c r="Y10" s="36" t="s">
        <v>7</v>
      </c>
      <c r="Z10" s="47" t="s">
        <v>7</v>
      </c>
      <c r="AA10" s="65">
        <f>W10*X10*12/1000</f>
        <v>8682984</v>
      </c>
      <c r="AB10" s="60">
        <v>39357</v>
      </c>
      <c r="AC10" s="60">
        <v>18000</v>
      </c>
      <c r="AD10" s="60" t="s">
        <v>7</v>
      </c>
      <c r="AE10" s="60" t="s">
        <v>7</v>
      </c>
      <c r="AF10" s="61">
        <f>AB10*AC10*12/1000</f>
        <v>8501112</v>
      </c>
      <c r="AG10" s="60">
        <v>39357</v>
      </c>
      <c r="AH10" s="60">
        <v>18000</v>
      </c>
      <c r="AI10" s="60" t="s">
        <v>7</v>
      </c>
      <c r="AJ10" s="60" t="s">
        <v>7</v>
      </c>
      <c r="AK10" s="61">
        <f>AG10*AH10*12/1000</f>
        <v>8501112</v>
      </c>
      <c r="AL10" s="60">
        <v>39357</v>
      </c>
      <c r="AM10" s="60">
        <v>18000</v>
      </c>
      <c r="AN10" s="60" t="s">
        <v>7</v>
      </c>
      <c r="AO10" s="60" t="s">
        <v>7</v>
      </c>
      <c r="AP10" s="61">
        <f>AL10*AM10*12/1000</f>
        <v>8501112</v>
      </c>
      <c r="AQ10" s="60">
        <v>39357</v>
      </c>
      <c r="AR10" s="60">
        <v>18000</v>
      </c>
      <c r="AS10" s="60" t="s">
        <v>7</v>
      </c>
      <c r="AT10" s="60" t="s">
        <v>7</v>
      </c>
      <c r="AU10" s="61">
        <f>AQ10*AR10*12/1000</f>
        <v>8501112</v>
      </c>
      <c r="AV10" s="60">
        <v>39357</v>
      </c>
      <c r="AW10" s="60">
        <v>18000</v>
      </c>
      <c r="AX10" s="60" t="s">
        <v>7</v>
      </c>
      <c r="AY10" s="60" t="s">
        <v>7</v>
      </c>
      <c r="AZ10" s="61">
        <f>AV10*AW10*12/1000</f>
        <v>8501112</v>
      </c>
    </row>
    <row r="11" spans="2:52" ht="13.5" x14ac:dyDescent="0.25">
      <c r="B11" s="39" t="s">
        <v>28</v>
      </c>
      <c r="C11" s="40">
        <v>65412</v>
      </c>
      <c r="D11" s="41" t="s">
        <v>7</v>
      </c>
      <c r="E11" s="41">
        <v>5500</v>
      </c>
      <c r="F11" s="32" t="s">
        <v>7</v>
      </c>
      <c r="G11" s="33">
        <f>C11*E11*12/1000</f>
        <v>4317192</v>
      </c>
      <c r="H11" s="40">
        <v>65958</v>
      </c>
      <c r="I11" s="41" t="s">
        <v>7</v>
      </c>
      <c r="J11" s="41">
        <v>5500</v>
      </c>
      <c r="K11" s="14" t="s">
        <v>7</v>
      </c>
      <c r="L11" s="15">
        <f>H11*J11*12/1000</f>
        <v>4353228</v>
      </c>
      <c r="M11" s="52">
        <v>82588</v>
      </c>
      <c r="N11" s="53" t="s">
        <v>7</v>
      </c>
      <c r="O11" s="53">
        <v>5500</v>
      </c>
      <c r="P11" s="53" t="s">
        <v>7</v>
      </c>
      <c r="Q11" s="54">
        <f>M11*O11*12/1000</f>
        <v>5450808</v>
      </c>
      <c r="R11" s="52">
        <v>82588</v>
      </c>
      <c r="S11" s="53" t="s">
        <v>7</v>
      </c>
      <c r="T11" s="53">
        <v>5500</v>
      </c>
      <c r="U11" s="53" t="s">
        <v>7</v>
      </c>
      <c r="V11" s="54">
        <f>R11*T11*12/1000</f>
        <v>5450808</v>
      </c>
      <c r="W11" s="40">
        <v>81118</v>
      </c>
      <c r="X11" s="41" t="s">
        <v>7</v>
      </c>
      <c r="Y11" s="41">
        <v>5500</v>
      </c>
      <c r="Z11" s="14" t="s">
        <v>7</v>
      </c>
      <c r="AA11" s="64">
        <f>W11*Y11*12/1000</f>
        <v>5353788</v>
      </c>
      <c r="AB11" s="52">
        <v>61189</v>
      </c>
      <c r="AC11" s="53" t="s">
        <v>7</v>
      </c>
      <c r="AD11" s="53">
        <v>5500</v>
      </c>
      <c r="AE11" s="53" t="s">
        <v>7</v>
      </c>
      <c r="AF11" s="54">
        <f>AB11*AD11*12/1000</f>
        <v>4038474</v>
      </c>
      <c r="AG11" s="52">
        <v>61189</v>
      </c>
      <c r="AH11" s="53" t="s">
        <v>7</v>
      </c>
      <c r="AI11" s="53">
        <v>5500</v>
      </c>
      <c r="AJ11" s="53" t="s">
        <v>7</v>
      </c>
      <c r="AK11" s="54">
        <f>AG11*AI11*12/1000</f>
        <v>4038474</v>
      </c>
      <c r="AL11" s="52">
        <v>61189</v>
      </c>
      <c r="AM11" s="53" t="s">
        <v>7</v>
      </c>
      <c r="AN11" s="53">
        <v>5500</v>
      </c>
      <c r="AO11" s="53" t="s">
        <v>7</v>
      </c>
      <c r="AP11" s="54">
        <f>AL11*AN11*12/1000</f>
        <v>4038474</v>
      </c>
      <c r="AQ11" s="52">
        <v>61189</v>
      </c>
      <c r="AR11" s="53" t="s">
        <v>7</v>
      </c>
      <c r="AS11" s="53">
        <v>5500</v>
      </c>
      <c r="AT11" s="53" t="s">
        <v>7</v>
      </c>
      <c r="AU11" s="54">
        <f>AQ11*AS11*12/1000</f>
        <v>4038474</v>
      </c>
      <c r="AV11" s="52">
        <v>61189</v>
      </c>
      <c r="AW11" s="53" t="s">
        <v>7</v>
      </c>
      <c r="AX11" s="53">
        <v>5500</v>
      </c>
      <c r="AY11" s="53" t="s">
        <v>7</v>
      </c>
      <c r="AZ11" s="54">
        <f>AV11*AX11*12/1000</f>
        <v>4038474</v>
      </c>
    </row>
    <row r="12" spans="2:52" ht="43.5" customHeight="1" x14ac:dyDescent="0.25">
      <c r="B12" s="39" t="s">
        <v>29</v>
      </c>
      <c r="C12" s="40">
        <v>6088</v>
      </c>
      <c r="D12" s="41" t="s">
        <v>7</v>
      </c>
      <c r="E12" s="41">
        <v>1000</v>
      </c>
      <c r="F12" s="32" t="s">
        <v>7</v>
      </c>
      <c r="G12" s="33">
        <f>C12*E12*12/1000</f>
        <v>73056</v>
      </c>
      <c r="H12" s="40">
        <v>7322.36</v>
      </c>
      <c r="I12" s="41" t="s">
        <v>7</v>
      </c>
      <c r="J12" s="41">
        <v>1000</v>
      </c>
      <c r="K12" s="14" t="s">
        <v>7</v>
      </c>
      <c r="L12" s="15">
        <f>H12*J12*12/1000</f>
        <v>87868.32</v>
      </c>
      <c r="M12" s="52">
        <v>7204.6790000000001</v>
      </c>
      <c r="N12" s="53" t="s">
        <v>7</v>
      </c>
      <c r="O12" s="53">
        <v>1000</v>
      </c>
      <c r="P12" s="53" t="s">
        <v>7</v>
      </c>
      <c r="Q12" s="54">
        <f>M12*O12*12/1000</f>
        <v>86456.148000000001</v>
      </c>
      <c r="R12" s="52">
        <v>7204.6790000000001</v>
      </c>
      <c r="S12" s="53" t="s">
        <v>7</v>
      </c>
      <c r="T12" s="53">
        <v>1000</v>
      </c>
      <c r="U12" s="53" t="s">
        <v>7</v>
      </c>
      <c r="V12" s="54">
        <f>R12*T12*12/1000</f>
        <v>86456.148000000001</v>
      </c>
      <c r="W12" s="40">
        <v>7005.18</v>
      </c>
      <c r="X12" s="41" t="s">
        <v>7</v>
      </c>
      <c r="Y12" s="41">
        <v>1000</v>
      </c>
      <c r="Z12" s="14" t="s">
        <v>7</v>
      </c>
      <c r="AA12" s="64">
        <f>W12*Y12*12/1000</f>
        <v>84062.16</v>
      </c>
      <c r="AB12" s="52">
        <v>0</v>
      </c>
      <c r="AC12" s="53" t="s">
        <v>7</v>
      </c>
      <c r="AD12" s="53">
        <v>1000</v>
      </c>
      <c r="AE12" s="53" t="s">
        <v>7</v>
      </c>
      <c r="AF12" s="54">
        <f>AB12*AD12*12/1000</f>
        <v>0</v>
      </c>
      <c r="AG12" s="52">
        <v>0</v>
      </c>
      <c r="AH12" s="53" t="s">
        <v>7</v>
      </c>
      <c r="AI12" s="53">
        <v>1000</v>
      </c>
      <c r="AJ12" s="53" t="s">
        <v>7</v>
      </c>
      <c r="AK12" s="54">
        <f>AG12*AI12*12/1000</f>
        <v>0</v>
      </c>
      <c r="AL12" s="52">
        <v>0</v>
      </c>
      <c r="AM12" s="53" t="s">
        <v>7</v>
      </c>
      <c r="AN12" s="53">
        <v>1000</v>
      </c>
      <c r="AO12" s="53" t="s">
        <v>7</v>
      </c>
      <c r="AP12" s="54">
        <f>AL12*AN12*12/1000</f>
        <v>0</v>
      </c>
      <c r="AQ12" s="52">
        <v>0</v>
      </c>
      <c r="AR12" s="53" t="s">
        <v>7</v>
      </c>
      <c r="AS12" s="53">
        <v>1000</v>
      </c>
      <c r="AT12" s="53" t="s">
        <v>7</v>
      </c>
      <c r="AU12" s="54">
        <f>AQ12*AS12*12/1000</f>
        <v>0</v>
      </c>
      <c r="AV12" s="52">
        <v>0</v>
      </c>
      <c r="AW12" s="53" t="s">
        <v>7</v>
      </c>
      <c r="AX12" s="53">
        <v>1000</v>
      </c>
      <c r="AY12" s="53" t="s">
        <v>7</v>
      </c>
      <c r="AZ12" s="54">
        <f>AV12*AX12*12/1000</f>
        <v>0</v>
      </c>
    </row>
    <row r="13" spans="2:52" ht="41.25" customHeight="1" x14ac:dyDescent="0.25">
      <c r="B13" s="35" t="s">
        <v>30</v>
      </c>
      <c r="C13" s="36">
        <v>12132</v>
      </c>
      <c r="D13" s="36">
        <v>18000</v>
      </c>
      <c r="E13" s="36" t="s">
        <v>7</v>
      </c>
      <c r="F13" s="37" t="s">
        <v>7</v>
      </c>
      <c r="G13" s="38">
        <f>C13*D13*12/1000</f>
        <v>2620512</v>
      </c>
      <c r="H13" s="36">
        <v>15461</v>
      </c>
      <c r="I13" s="36">
        <v>18000</v>
      </c>
      <c r="J13" s="36" t="s">
        <v>7</v>
      </c>
      <c r="K13" s="47" t="s">
        <v>7</v>
      </c>
      <c r="L13" s="48">
        <f>H13*I13*12/1000</f>
        <v>3339576</v>
      </c>
      <c r="M13" s="60">
        <v>17993</v>
      </c>
      <c r="N13" s="60">
        <v>18000</v>
      </c>
      <c r="O13" s="60" t="s">
        <v>7</v>
      </c>
      <c r="P13" s="60" t="s">
        <v>7</v>
      </c>
      <c r="Q13" s="61">
        <f>M13*N13*12/1000</f>
        <v>3886488</v>
      </c>
      <c r="R13" s="60">
        <v>17993</v>
      </c>
      <c r="S13" s="60">
        <v>18000</v>
      </c>
      <c r="T13" s="60" t="s">
        <v>7</v>
      </c>
      <c r="U13" s="60" t="s">
        <v>7</v>
      </c>
      <c r="V13" s="61">
        <f>R13*S13*12/1000</f>
        <v>3886488</v>
      </c>
      <c r="W13" s="36">
        <v>19861</v>
      </c>
      <c r="X13" s="36">
        <v>18000</v>
      </c>
      <c r="Y13" s="36" t="s">
        <v>7</v>
      </c>
      <c r="Z13" s="47" t="s">
        <v>7</v>
      </c>
      <c r="AA13" s="65">
        <f>W13*X13*12/1000</f>
        <v>4289976</v>
      </c>
      <c r="AB13" s="60">
        <v>15993</v>
      </c>
      <c r="AC13" s="60">
        <v>18000</v>
      </c>
      <c r="AD13" s="60" t="s">
        <v>7</v>
      </c>
      <c r="AE13" s="60" t="s">
        <v>7</v>
      </c>
      <c r="AF13" s="61">
        <f>AB13*AC13*12/1000</f>
        <v>3454488</v>
      </c>
      <c r="AG13" s="60">
        <v>15993</v>
      </c>
      <c r="AH13" s="60">
        <v>18000</v>
      </c>
      <c r="AI13" s="60" t="s">
        <v>7</v>
      </c>
      <c r="AJ13" s="60" t="s">
        <v>7</v>
      </c>
      <c r="AK13" s="61">
        <f>AG13*AH13*12/1000</f>
        <v>3454488</v>
      </c>
      <c r="AL13" s="60">
        <v>15993</v>
      </c>
      <c r="AM13" s="60">
        <v>18000</v>
      </c>
      <c r="AN13" s="60" t="s">
        <v>7</v>
      </c>
      <c r="AO13" s="60" t="s">
        <v>7</v>
      </c>
      <c r="AP13" s="61">
        <f>AL13*AM13*12/1000</f>
        <v>3454488</v>
      </c>
      <c r="AQ13" s="60">
        <v>15993</v>
      </c>
      <c r="AR13" s="60">
        <v>18000</v>
      </c>
      <c r="AS13" s="60" t="s">
        <v>7</v>
      </c>
      <c r="AT13" s="60" t="s">
        <v>7</v>
      </c>
      <c r="AU13" s="61">
        <f>AQ13*AR13*12/1000</f>
        <v>3454488</v>
      </c>
      <c r="AV13" s="60">
        <v>15993</v>
      </c>
      <c r="AW13" s="60">
        <v>18000</v>
      </c>
      <c r="AX13" s="60" t="s">
        <v>7</v>
      </c>
      <c r="AY13" s="60" t="s">
        <v>7</v>
      </c>
      <c r="AZ13" s="61">
        <f>AV13*AW13*12/1000</f>
        <v>3454488</v>
      </c>
    </row>
    <row r="14" spans="2:52" ht="13.5" x14ac:dyDescent="0.25">
      <c r="B14" s="39" t="s">
        <v>28</v>
      </c>
      <c r="C14" s="41">
        <v>33727</v>
      </c>
      <c r="D14" s="41" t="s">
        <v>7</v>
      </c>
      <c r="E14" s="41">
        <v>6000</v>
      </c>
      <c r="F14" s="32" t="s">
        <v>7</v>
      </c>
      <c r="G14" s="33">
        <f>C14*E14*12/1000</f>
        <v>2428344</v>
      </c>
      <c r="H14" s="41">
        <v>36454</v>
      </c>
      <c r="I14" s="41" t="s">
        <v>7</v>
      </c>
      <c r="J14" s="41">
        <v>6000</v>
      </c>
      <c r="K14" s="14" t="s">
        <v>7</v>
      </c>
      <c r="L14" s="15">
        <f>H14*J14*12/1000</f>
        <v>2624688</v>
      </c>
      <c r="M14" s="53">
        <v>46868</v>
      </c>
      <c r="N14" s="53" t="s">
        <v>7</v>
      </c>
      <c r="O14" s="53">
        <v>6000</v>
      </c>
      <c r="P14" s="53" t="s">
        <v>7</v>
      </c>
      <c r="Q14" s="54">
        <f>M14*O14*12/1000</f>
        <v>3374496</v>
      </c>
      <c r="R14" s="53">
        <v>46868</v>
      </c>
      <c r="S14" s="53" t="s">
        <v>7</v>
      </c>
      <c r="T14" s="53">
        <v>6000</v>
      </c>
      <c r="U14" s="53" t="s">
        <v>7</v>
      </c>
      <c r="V14" s="54">
        <f>R14*T14*12/1000</f>
        <v>3374496</v>
      </c>
      <c r="W14" s="41">
        <v>47978</v>
      </c>
      <c r="X14" s="41" t="s">
        <v>7</v>
      </c>
      <c r="Y14" s="41">
        <v>6000</v>
      </c>
      <c r="Z14" s="14" t="s">
        <v>7</v>
      </c>
      <c r="AA14" s="64">
        <f>W14*Y14*12/1000</f>
        <v>3454416</v>
      </c>
      <c r="AB14" s="53">
        <v>31268</v>
      </c>
      <c r="AC14" s="53" t="s">
        <v>7</v>
      </c>
      <c r="AD14" s="53">
        <v>6000</v>
      </c>
      <c r="AE14" s="53" t="s">
        <v>7</v>
      </c>
      <c r="AF14" s="54">
        <f>AB14*AD14*12/1000</f>
        <v>2251296</v>
      </c>
      <c r="AG14" s="53">
        <v>31268</v>
      </c>
      <c r="AH14" s="53" t="s">
        <v>7</v>
      </c>
      <c r="AI14" s="53">
        <v>6000</v>
      </c>
      <c r="AJ14" s="53" t="s">
        <v>7</v>
      </c>
      <c r="AK14" s="54">
        <f>AG14*AI14*12/1000</f>
        <v>2251296</v>
      </c>
      <c r="AL14" s="53">
        <v>31268</v>
      </c>
      <c r="AM14" s="53" t="s">
        <v>7</v>
      </c>
      <c r="AN14" s="53">
        <v>6000</v>
      </c>
      <c r="AO14" s="53" t="s">
        <v>7</v>
      </c>
      <c r="AP14" s="54">
        <f>AL14*AN14*12/1000</f>
        <v>2251296</v>
      </c>
      <c r="AQ14" s="53">
        <v>31268</v>
      </c>
      <c r="AR14" s="53" t="s">
        <v>7</v>
      </c>
      <c r="AS14" s="53">
        <v>6000</v>
      </c>
      <c r="AT14" s="53" t="s">
        <v>7</v>
      </c>
      <c r="AU14" s="54">
        <f>AQ14*AS14*12/1000</f>
        <v>2251296</v>
      </c>
      <c r="AV14" s="53">
        <v>31268</v>
      </c>
      <c r="AW14" s="53" t="s">
        <v>7</v>
      </c>
      <c r="AX14" s="53">
        <v>6000</v>
      </c>
      <c r="AY14" s="53" t="s">
        <v>7</v>
      </c>
      <c r="AZ14" s="54">
        <f>AV14*AX14*12/1000</f>
        <v>2251296</v>
      </c>
    </row>
    <row r="15" spans="2:52" ht="41.25" customHeight="1" x14ac:dyDescent="0.25">
      <c r="B15" s="39" t="s">
        <v>31</v>
      </c>
      <c r="C15" s="40">
        <v>10684.41</v>
      </c>
      <c r="D15" s="41" t="s">
        <v>7</v>
      </c>
      <c r="E15" s="41">
        <v>1000</v>
      </c>
      <c r="F15" s="32" t="s">
        <v>7</v>
      </c>
      <c r="G15" s="33">
        <f>C15*E15*12/1000</f>
        <v>128212.92</v>
      </c>
      <c r="H15" s="40">
        <v>10879</v>
      </c>
      <c r="I15" s="41" t="s">
        <v>7</v>
      </c>
      <c r="J15" s="41">
        <v>1000</v>
      </c>
      <c r="K15" s="14" t="s">
        <v>7</v>
      </c>
      <c r="L15" s="15">
        <f>H15*J15*12/1000</f>
        <v>130548</v>
      </c>
      <c r="M15" s="52">
        <v>10879</v>
      </c>
      <c r="N15" s="53" t="s">
        <v>7</v>
      </c>
      <c r="O15" s="53">
        <v>1000</v>
      </c>
      <c r="P15" s="53" t="s">
        <v>7</v>
      </c>
      <c r="Q15" s="54">
        <f>M15*O15*12/1000</f>
        <v>130548</v>
      </c>
      <c r="R15" s="52">
        <v>10879</v>
      </c>
      <c r="S15" s="53" t="s">
        <v>7</v>
      </c>
      <c r="T15" s="53">
        <v>1000</v>
      </c>
      <c r="U15" s="53" t="s">
        <v>7</v>
      </c>
      <c r="V15" s="54">
        <f>R15*T15*12/1000</f>
        <v>130548</v>
      </c>
      <c r="W15" s="40">
        <v>10874</v>
      </c>
      <c r="X15" s="41"/>
      <c r="Y15" s="41">
        <v>1000</v>
      </c>
      <c r="Z15" s="14" t="s">
        <v>7</v>
      </c>
      <c r="AA15" s="64">
        <f>W15*Y15*12/1000</f>
        <v>130488</v>
      </c>
      <c r="AB15" s="52">
        <v>0</v>
      </c>
      <c r="AC15" s="53" t="s">
        <v>7</v>
      </c>
      <c r="AD15" s="53">
        <v>1000</v>
      </c>
      <c r="AE15" s="53" t="s">
        <v>7</v>
      </c>
      <c r="AF15" s="54">
        <f>AB15*AD15*12/1000</f>
        <v>0</v>
      </c>
      <c r="AG15" s="52">
        <v>0</v>
      </c>
      <c r="AH15" s="53" t="s">
        <v>7</v>
      </c>
      <c r="AI15" s="53">
        <v>1000</v>
      </c>
      <c r="AJ15" s="53" t="s">
        <v>7</v>
      </c>
      <c r="AK15" s="54">
        <f>AG15*AI15*12/1000</f>
        <v>0</v>
      </c>
      <c r="AL15" s="52">
        <v>0</v>
      </c>
      <c r="AM15" s="53" t="s">
        <v>7</v>
      </c>
      <c r="AN15" s="53">
        <v>1000</v>
      </c>
      <c r="AO15" s="53" t="s">
        <v>7</v>
      </c>
      <c r="AP15" s="54">
        <f>AL15*AN15*12/1000</f>
        <v>0</v>
      </c>
      <c r="AQ15" s="52">
        <v>0</v>
      </c>
      <c r="AR15" s="53" t="s">
        <v>7</v>
      </c>
      <c r="AS15" s="53">
        <v>1000</v>
      </c>
      <c r="AT15" s="53" t="s">
        <v>7</v>
      </c>
      <c r="AU15" s="54">
        <f>AQ15*AS15*12/1000</f>
        <v>0</v>
      </c>
      <c r="AV15" s="52">
        <v>0</v>
      </c>
      <c r="AW15" s="53" t="s">
        <v>7</v>
      </c>
      <c r="AX15" s="53">
        <v>1000</v>
      </c>
      <c r="AY15" s="53" t="s">
        <v>7</v>
      </c>
      <c r="AZ15" s="54">
        <f>AV15*AX15*12/1000</f>
        <v>0</v>
      </c>
    </row>
    <row r="16" spans="2:52" ht="34.5" customHeight="1" x14ac:dyDescent="0.25">
      <c r="B16" s="35" t="s">
        <v>32</v>
      </c>
      <c r="C16" s="36">
        <v>10716</v>
      </c>
      <c r="D16" s="36">
        <v>18000</v>
      </c>
      <c r="E16" s="36" t="s">
        <v>7</v>
      </c>
      <c r="F16" s="37" t="s">
        <v>7</v>
      </c>
      <c r="G16" s="38">
        <f>C16*D16*12/1000</f>
        <v>2314656</v>
      </c>
      <c r="H16" s="36">
        <v>8362</v>
      </c>
      <c r="I16" s="36">
        <v>18000</v>
      </c>
      <c r="J16" s="36" t="s">
        <v>7</v>
      </c>
      <c r="K16" s="47" t="s">
        <v>7</v>
      </c>
      <c r="L16" s="48">
        <f>H16*I16*12/1000</f>
        <v>1806192</v>
      </c>
      <c r="M16" s="60">
        <v>10667</v>
      </c>
      <c r="N16" s="60">
        <v>18000</v>
      </c>
      <c r="O16" s="60" t="s">
        <v>7</v>
      </c>
      <c r="P16" s="60" t="s">
        <v>7</v>
      </c>
      <c r="Q16" s="61">
        <f>M16*N16*12/1000</f>
        <v>2304072</v>
      </c>
      <c r="R16" s="60">
        <v>10667</v>
      </c>
      <c r="S16" s="60">
        <v>18000</v>
      </c>
      <c r="T16" s="60" t="s">
        <v>7</v>
      </c>
      <c r="U16" s="60" t="s">
        <v>7</v>
      </c>
      <c r="V16" s="61">
        <f>R16*S16*12/1000</f>
        <v>2304072</v>
      </c>
      <c r="W16" s="36">
        <v>10220</v>
      </c>
      <c r="X16" s="36">
        <v>18000</v>
      </c>
      <c r="Y16" s="36" t="s">
        <v>7</v>
      </c>
      <c r="Z16" s="47" t="s">
        <v>7</v>
      </c>
      <c r="AA16" s="65">
        <f>W16*X16*12/1000</f>
        <v>2207520</v>
      </c>
      <c r="AB16" s="60">
        <v>8467</v>
      </c>
      <c r="AC16" s="60">
        <v>18000</v>
      </c>
      <c r="AD16" s="60" t="s">
        <v>7</v>
      </c>
      <c r="AE16" s="60" t="s">
        <v>7</v>
      </c>
      <c r="AF16" s="61">
        <f>AB16*AC16*12/1000</f>
        <v>1828872</v>
      </c>
      <c r="AG16" s="60">
        <v>8467</v>
      </c>
      <c r="AH16" s="60">
        <v>18000</v>
      </c>
      <c r="AI16" s="60" t="s">
        <v>7</v>
      </c>
      <c r="AJ16" s="60" t="s">
        <v>7</v>
      </c>
      <c r="AK16" s="61">
        <f>AG16*AH16*12/1000</f>
        <v>1828872</v>
      </c>
      <c r="AL16" s="60">
        <v>8467</v>
      </c>
      <c r="AM16" s="60">
        <v>18000</v>
      </c>
      <c r="AN16" s="60" t="s">
        <v>7</v>
      </c>
      <c r="AO16" s="60" t="s">
        <v>7</v>
      </c>
      <c r="AP16" s="61">
        <f>AL16*AM16*12/1000</f>
        <v>1828872</v>
      </c>
      <c r="AQ16" s="60">
        <v>8467</v>
      </c>
      <c r="AR16" s="60">
        <v>18000</v>
      </c>
      <c r="AS16" s="60" t="s">
        <v>7</v>
      </c>
      <c r="AT16" s="60" t="s">
        <v>7</v>
      </c>
      <c r="AU16" s="61">
        <f>AQ16*AR16*12/1000</f>
        <v>1828872</v>
      </c>
      <c r="AV16" s="60">
        <v>8467</v>
      </c>
      <c r="AW16" s="60">
        <v>18000</v>
      </c>
      <c r="AX16" s="60" t="s">
        <v>7</v>
      </c>
      <c r="AY16" s="60" t="s">
        <v>7</v>
      </c>
      <c r="AZ16" s="61">
        <f>AV16*AW16*12/1000</f>
        <v>1828872</v>
      </c>
    </row>
    <row r="17" spans="2:52" ht="26.25" customHeight="1" x14ac:dyDescent="0.25">
      <c r="B17" s="39" t="s">
        <v>28</v>
      </c>
      <c r="C17" s="42">
        <v>19791.940999999999</v>
      </c>
      <c r="D17" s="41" t="s">
        <v>7</v>
      </c>
      <c r="E17" s="41">
        <v>6500</v>
      </c>
      <c r="F17" s="32" t="s">
        <v>7</v>
      </c>
      <c r="G17" s="33">
        <f>C17*E17*12/1000</f>
        <v>1543771.398</v>
      </c>
      <c r="H17" s="42">
        <v>16821</v>
      </c>
      <c r="I17" s="41" t="s">
        <v>7</v>
      </c>
      <c r="J17" s="41">
        <v>6500</v>
      </c>
      <c r="K17" s="14" t="s">
        <v>7</v>
      </c>
      <c r="L17" s="15">
        <f>H17*J17*12/1000</f>
        <v>1312038</v>
      </c>
      <c r="M17" s="56">
        <v>26896</v>
      </c>
      <c r="N17" s="53" t="s">
        <v>7</v>
      </c>
      <c r="O17" s="53">
        <v>6500</v>
      </c>
      <c r="P17" s="53" t="s">
        <v>7</v>
      </c>
      <c r="Q17" s="54">
        <f>M17*O17*12/1000</f>
        <v>2097888</v>
      </c>
      <c r="R17" s="56">
        <v>26896</v>
      </c>
      <c r="S17" s="53" t="s">
        <v>7</v>
      </c>
      <c r="T17" s="53">
        <v>6500</v>
      </c>
      <c r="U17" s="53" t="s">
        <v>7</v>
      </c>
      <c r="V17" s="54">
        <f>R17*T17*12/1000</f>
        <v>2097888</v>
      </c>
      <c r="W17" s="42">
        <v>25915</v>
      </c>
      <c r="X17" s="41" t="s">
        <v>7</v>
      </c>
      <c r="Y17" s="41">
        <v>6500</v>
      </c>
      <c r="Z17" s="14" t="s">
        <v>7</v>
      </c>
      <c r="AA17" s="64">
        <f>W17*Y17*12/1000</f>
        <v>2021370</v>
      </c>
      <c r="AB17" s="56">
        <v>19896</v>
      </c>
      <c r="AC17" s="53" t="s">
        <v>7</v>
      </c>
      <c r="AD17" s="53">
        <v>6500</v>
      </c>
      <c r="AE17" s="53" t="s">
        <v>7</v>
      </c>
      <c r="AF17" s="54">
        <f>AB17*AD17*12/1000</f>
        <v>1551888</v>
      </c>
      <c r="AG17" s="56">
        <v>19896</v>
      </c>
      <c r="AH17" s="53" t="s">
        <v>7</v>
      </c>
      <c r="AI17" s="53">
        <v>6500</v>
      </c>
      <c r="AJ17" s="53" t="s">
        <v>7</v>
      </c>
      <c r="AK17" s="54">
        <f>AG17*AI17*12/1000</f>
        <v>1551888</v>
      </c>
      <c r="AL17" s="56">
        <v>19896</v>
      </c>
      <c r="AM17" s="53" t="s">
        <v>7</v>
      </c>
      <c r="AN17" s="53">
        <v>6500</v>
      </c>
      <c r="AO17" s="53" t="s">
        <v>7</v>
      </c>
      <c r="AP17" s="54">
        <f>AL17*AN17*12/1000</f>
        <v>1551888</v>
      </c>
      <c r="AQ17" s="56">
        <v>19896</v>
      </c>
      <c r="AR17" s="53" t="s">
        <v>7</v>
      </c>
      <c r="AS17" s="53">
        <v>6500</v>
      </c>
      <c r="AT17" s="53" t="s">
        <v>7</v>
      </c>
      <c r="AU17" s="54">
        <f>AQ17*AS17*12/1000</f>
        <v>1551888</v>
      </c>
      <c r="AV17" s="56">
        <v>19896</v>
      </c>
      <c r="AW17" s="53" t="s">
        <v>7</v>
      </c>
      <c r="AX17" s="53">
        <v>6500</v>
      </c>
      <c r="AY17" s="53" t="s">
        <v>7</v>
      </c>
      <c r="AZ17" s="54">
        <f>AV17*AX17*12/1000</f>
        <v>1551888</v>
      </c>
    </row>
    <row r="18" spans="2:52" ht="24" customHeight="1" x14ac:dyDescent="0.25">
      <c r="B18" s="39" t="s">
        <v>31</v>
      </c>
      <c r="C18" s="40">
        <v>8402</v>
      </c>
      <c r="D18" s="41" t="s">
        <v>7</v>
      </c>
      <c r="E18" s="41">
        <v>1000</v>
      </c>
      <c r="F18" s="32" t="s">
        <v>7</v>
      </c>
      <c r="G18" s="33">
        <f>E18*C18*12/1000</f>
        <v>100824</v>
      </c>
      <c r="H18" s="40">
        <v>8415</v>
      </c>
      <c r="I18" s="41" t="s">
        <v>7</v>
      </c>
      <c r="J18" s="41">
        <v>1000</v>
      </c>
      <c r="K18" s="14" t="s">
        <v>7</v>
      </c>
      <c r="L18" s="15">
        <f>J18*H18*12/1000</f>
        <v>100980</v>
      </c>
      <c r="M18" s="52">
        <v>8402</v>
      </c>
      <c r="N18" s="53" t="s">
        <v>7</v>
      </c>
      <c r="O18" s="53">
        <v>1000</v>
      </c>
      <c r="P18" s="53" t="s">
        <v>7</v>
      </c>
      <c r="Q18" s="54">
        <f>O18*M18*12/1000</f>
        <v>100824</v>
      </c>
      <c r="R18" s="52">
        <v>8402</v>
      </c>
      <c r="S18" s="53" t="s">
        <v>7</v>
      </c>
      <c r="T18" s="53">
        <v>1000</v>
      </c>
      <c r="U18" s="53" t="s">
        <v>7</v>
      </c>
      <c r="V18" s="54">
        <f>T18*R18*12/1000</f>
        <v>100824</v>
      </c>
      <c r="W18" s="40">
        <v>8399</v>
      </c>
      <c r="X18" s="41" t="s">
        <v>7</v>
      </c>
      <c r="Y18" s="41">
        <v>1000</v>
      </c>
      <c r="Z18" s="14" t="s">
        <v>7</v>
      </c>
      <c r="AA18" s="64">
        <f>Y18*W18*12/1000</f>
        <v>100788</v>
      </c>
      <c r="AB18" s="52">
        <v>0</v>
      </c>
      <c r="AC18" s="53" t="s">
        <v>7</v>
      </c>
      <c r="AD18" s="53">
        <v>1000</v>
      </c>
      <c r="AE18" s="53" t="s">
        <v>7</v>
      </c>
      <c r="AF18" s="54">
        <f>AD18*AB18*12/1000</f>
        <v>0</v>
      </c>
      <c r="AG18" s="52">
        <v>0</v>
      </c>
      <c r="AH18" s="53" t="s">
        <v>7</v>
      </c>
      <c r="AI18" s="53">
        <v>1000</v>
      </c>
      <c r="AJ18" s="53" t="s">
        <v>7</v>
      </c>
      <c r="AK18" s="54">
        <f>AI18*AG18*12/1000</f>
        <v>0</v>
      </c>
      <c r="AL18" s="52">
        <v>0</v>
      </c>
      <c r="AM18" s="53" t="s">
        <v>7</v>
      </c>
      <c r="AN18" s="53">
        <v>1000</v>
      </c>
      <c r="AO18" s="53" t="s">
        <v>7</v>
      </c>
      <c r="AP18" s="54">
        <f>AN18*AL18*12/1000</f>
        <v>0</v>
      </c>
      <c r="AQ18" s="52">
        <v>0</v>
      </c>
      <c r="AR18" s="53" t="s">
        <v>7</v>
      </c>
      <c r="AS18" s="53">
        <v>1000</v>
      </c>
      <c r="AT18" s="53" t="s">
        <v>7</v>
      </c>
      <c r="AU18" s="54">
        <f>AS18*AQ18*12/1000</f>
        <v>0</v>
      </c>
      <c r="AV18" s="52">
        <v>0</v>
      </c>
      <c r="AW18" s="53" t="s">
        <v>7</v>
      </c>
      <c r="AX18" s="53">
        <v>1000</v>
      </c>
      <c r="AY18" s="53" t="s">
        <v>7</v>
      </c>
      <c r="AZ18" s="54">
        <f>AX18*AV18*12/1000</f>
        <v>0</v>
      </c>
    </row>
    <row r="19" spans="2:52" ht="54.75" customHeight="1" x14ac:dyDescent="0.25">
      <c r="B19" s="39" t="s">
        <v>41</v>
      </c>
      <c r="C19" s="41">
        <v>17762</v>
      </c>
      <c r="D19" s="41" t="s">
        <v>7</v>
      </c>
      <c r="E19" s="41">
        <v>6000</v>
      </c>
      <c r="F19" s="32" t="s">
        <v>7</v>
      </c>
      <c r="G19" s="33">
        <f>C19*E19*12/1000</f>
        <v>1278864</v>
      </c>
      <c r="H19" s="41">
        <v>15762</v>
      </c>
      <c r="I19" s="41" t="s">
        <v>7</v>
      </c>
      <c r="J19" s="41">
        <v>6000</v>
      </c>
      <c r="K19" s="14" t="s">
        <v>7</v>
      </c>
      <c r="L19" s="15">
        <f>H19*J19*12/1000</f>
        <v>1134864</v>
      </c>
      <c r="M19" s="53">
        <v>21762</v>
      </c>
      <c r="N19" s="53" t="s">
        <v>7</v>
      </c>
      <c r="O19" s="53">
        <v>6000</v>
      </c>
      <c r="P19" s="53" t="s">
        <v>7</v>
      </c>
      <c r="Q19" s="54">
        <f>M19*O19*12/1000</f>
        <v>1566864</v>
      </c>
      <c r="R19" s="53">
        <v>21762</v>
      </c>
      <c r="S19" s="53" t="s">
        <v>7</v>
      </c>
      <c r="T19" s="53">
        <v>6000</v>
      </c>
      <c r="U19" s="53" t="s">
        <v>7</v>
      </c>
      <c r="V19" s="54">
        <f>R19*T19*12/1000</f>
        <v>1566864</v>
      </c>
      <c r="W19" s="41">
        <v>21762</v>
      </c>
      <c r="X19" s="41" t="s">
        <v>7</v>
      </c>
      <c r="Y19" s="41">
        <v>6000</v>
      </c>
      <c r="Z19" s="14" t="s">
        <v>7</v>
      </c>
      <c r="AA19" s="64">
        <f>W19*Y19*12/1000</f>
        <v>1566864</v>
      </c>
      <c r="AB19" s="53">
        <v>12005</v>
      </c>
      <c r="AC19" s="53" t="s">
        <v>7</v>
      </c>
      <c r="AD19" s="53">
        <v>6000</v>
      </c>
      <c r="AE19" s="53" t="s">
        <v>7</v>
      </c>
      <c r="AF19" s="54">
        <f>AB19*AD19*12/1000</f>
        <v>864360</v>
      </c>
      <c r="AG19" s="53">
        <v>12005</v>
      </c>
      <c r="AH19" s="53" t="s">
        <v>7</v>
      </c>
      <c r="AI19" s="53">
        <v>6000</v>
      </c>
      <c r="AJ19" s="53" t="s">
        <v>7</v>
      </c>
      <c r="AK19" s="54">
        <f>AG19*AI19*12/1000</f>
        <v>864360</v>
      </c>
      <c r="AL19" s="53">
        <v>12005</v>
      </c>
      <c r="AM19" s="53" t="s">
        <v>7</v>
      </c>
      <c r="AN19" s="53">
        <v>6000</v>
      </c>
      <c r="AO19" s="53" t="s">
        <v>7</v>
      </c>
      <c r="AP19" s="54">
        <f>AL19*AN19*12/1000</f>
        <v>864360</v>
      </c>
      <c r="AQ19" s="53">
        <v>12005</v>
      </c>
      <c r="AR19" s="53" t="s">
        <v>7</v>
      </c>
      <c r="AS19" s="53">
        <v>6000</v>
      </c>
      <c r="AT19" s="53" t="s">
        <v>7</v>
      </c>
      <c r="AU19" s="54">
        <f>AQ19*AS19*12/1000</f>
        <v>864360</v>
      </c>
      <c r="AV19" s="53">
        <v>12005</v>
      </c>
      <c r="AW19" s="53" t="s">
        <v>7</v>
      </c>
      <c r="AX19" s="53">
        <v>6000</v>
      </c>
      <c r="AY19" s="53" t="s">
        <v>7</v>
      </c>
      <c r="AZ19" s="54">
        <f>AV19*AX19*12/1000</f>
        <v>864360</v>
      </c>
    </row>
    <row r="20" spans="2:52" ht="53.25" customHeight="1" x14ac:dyDescent="0.25">
      <c r="B20" s="39" t="s">
        <v>33</v>
      </c>
      <c r="C20" s="41">
        <v>10799</v>
      </c>
      <c r="D20" s="41" t="s">
        <v>7</v>
      </c>
      <c r="E20" s="41">
        <v>6500</v>
      </c>
      <c r="F20" s="32" t="s">
        <v>7</v>
      </c>
      <c r="G20" s="33">
        <f>C20*E20*12/1000</f>
        <v>842322</v>
      </c>
      <c r="H20" s="41">
        <v>7099</v>
      </c>
      <c r="I20" s="41" t="s">
        <v>7</v>
      </c>
      <c r="J20" s="41">
        <v>6500</v>
      </c>
      <c r="K20" s="14" t="s">
        <v>7</v>
      </c>
      <c r="L20" s="15">
        <f>H20*J20*12/1000</f>
        <v>553722</v>
      </c>
      <c r="M20" s="53">
        <v>11799</v>
      </c>
      <c r="N20" s="53" t="s">
        <v>7</v>
      </c>
      <c r="O20" s="53">
        <v>6500</v>
      </c>
      <c r="P20" s="53" t="s">
        <v>7</v>
      </c>
      <c r="Q20" s="54">
        <f>M20*O20*12/1000</f>
        <v>920322</v>
      </c>
      <c r="R20" s="53">
        <v>11799</v>
      </c>
      <c r="S20" s="53" t="s">
        <v>7</v>
      </c>
      <c r="T20" s="53">
        <v>6500</v>
      </c>
      <c r="U20" s="53" t="s">
        <v>7</v>
      </c>
      <c r="V20" s="54">
        <f>R20*T20*12/1000</f>
        <v>920322</v>
      </c>
      <c r="W20" s="41">
        <v>11799</v>
      </c>
      <c r="X20" s="41" t="s">
        <v>7</v>
      </c>
      <c r="Y20" s="41">
        <v>6500</v>
      </c>
      <c r="Z20" s="14" t="s">
        <v>7</v>
      </c>
      <c r="AA20" s="64">
        <f>W20*Y20*12/1000</f>
        <v>920322</v>
      </c>
      <c r="AB20" s="53">
        <v>8799</v>
      </c>
      <c r="AC20" s="53" t="s">
        <v>7</v>
      </c>
      <c r="AD20" s="53">
        <v>6500</v>
      </c>
      <c r="AE20" s="53" t="s">
        <v>7</v>
      </c>
      <c r="AF20" s="54">
        <f>AB20*AD20*12/1000</f>
        <v>686322</v>
      </c>
      <c r="AG20" s="53">
        <v>8799</v>
      </c>
      <c r="AH20" s="53" t="s">
        <v>7</v>
      </c>
      <c r="AI20" s="53">
        <v>6500</v>
      </c>
      <c r="AJ20" s="53" t="s">
        <v>7</v>
      </c>
      <c r="AK20" s="54">
        <f>AG20*AI20*12/1000</f>
        <v>686322</v>
      </c>
      <c r="AL20" s="53">
        <v>8799</v>
      </c>
      <c r="AM20" s="53" t="s">
        <v>7</v>
      </c>
      <c r="AN20" s="53">
        <v>6500</v>
      </c>
      <c r="AO20" s="53" t="s">
        <v>7</v>
      </c>
      <c r="AP20" s="54">
        <f>AL20*AN20*12/1000</f>
        <v>686322</v>
      </c>
      <c r="AQ20" s="53">
        <v>8799</v>
      </c>
      <c r="AR20" s="53" t="s">
        <v>7</v>
      </c>
      <c r="AS20" s="53">
        <v>6500</v>
      </c>
      <c r="AT20" s="53" t="s">
        <v>7</v>
      </c>
      <c r="AU20" s="54">
        <f>AQ20*AS20*12/1000</f>
        <v>686322</v>
      </c>
      <c r="AV20" s="53">
        <v>8799</v>
      </c>
      <c r="AW20" s="53" t="s">
        <v>7</v>
      </c>
      <c r="AX20" s="53">
        <v>6500</v>
      </c>
      <c r="AY20" s="53" t="s">
        <v>7</v>
      </c>
      <c r="AZ20" s="54">
        <f>AV20*AX20*12/1000</f>
        <v>686322</v>
      </c>
    </row>
    <row r="21" spans="2:52" ht="49.5" customHeight="1" x14ac:dyDescent="0.25">
      <c r="B21" s="39" t="s">
        <v>34</v>
      </c>
      <c r="C21" s="40">
        <v>5061</v>
      </c>
      <c r="D21" s="41" t="s">
        <v>7</v>
      </c>
      <c r="E21" s="41">
        <v>7000</v>
      </c>
      <c r="F21" s="32" t="s">
        <v>7</v>
      </c>
      <c r="G21" s="33">
        <f>C21*E21*12/1000</f>
        <v>425124</v>
      </c>
      <c r="H21" s="40">
        <v>4961</v>
      </c>
      <c r="I21" s="41" t="s">
        <v>7</v>
      </c>
      <c r="J21" s="41">
        <v>7000</v>
      </c>
      <c r="K21" s="14" t="s">
        <v>7</v>
      </c>
      <c r="L21" s="15">
        <f>H21*J21*12/1000</f>
        <v>416724</v>
      </c>
      <c r="M21" s="52">
        <v>5961</v>
      </c>
      <c r="N21" s="53" t="s">
        <v>7</v>
      </c>
      <c r="O21" s="53">
        <v>7000</v>
      </c>
      <c r="P21" s="53" t="s">
        <v>7</v>
      </c>
      <c r="Q21" s="54">
        <f>M21*O21*12/1000</f>
        <v>500724</v>
      </c>
      <c r="R21" s="52">
        <v>5961</v>
      </c>
      <c r="S21" s="53" t="s">
        <v>7</v>
      </c>
      <c r="T21" s="53">
        <v>7000</v>
      </c>
      <c r="U21" s="53" t="s">
        <v>7</v>
      </c>
      <c r="V21" s="54">
        <f>R21*T21*12/1000</f>
        <v>500724</v>
      </c>
      <c r="W21" s="40">
        <v>5961</v>
      </c>
      <c r="X21" s="41" t="s">
        <v>7</v>
      </c>
      <c r="Y21" s="41">
        <v>7000</v>
      </c>
      <c r="Z21" s="14" t="s">
        <v>7</v>
      </c>
      <c r="AA21" s="64">
        <f>W21*Y21*12/1000</f>
        <v>500724</v>
      </c>
      <c r="AB21" s="52">
        <v>5061</v>
      </c>
      <c r="AC21" s="53" t="s">
        <v>7</v>
      </c>
      <c r="AD21" s="53">
        <v>7000</v>
      </c>
      <c r="AE21" s="53" t="s">
        <v>7</v>
      </c>
      <c r="AF21" s="54">
        <f>AB21*AD21*12/1000</f>
        <v>425124</v>
      </c>
      <c r="AG21" s="52">
        <v>5061</v>
      </c>
      <c r="AH21" s="53" t="s">
        <v>7</v>
      </c>
      <c r="AI21" s="53">
        <v>7000</v>
      </c>
      <c r="AJ21" s="53" t="s">
        <v>7</v>
      </c>
      <c r="AK21" s="54">
        <f>AG21*AI21*12/1000</f>
        <v>425124</v>
      </c>
      <c r="AL21" s="52">
        <v>5061</v>
      </c>
      <c r="AM21" s="53" t="s">
        <v>7</v>
      </c>
      <c r="AN21" s="53">
        <v>7000</v>
      </c>
      <c r="AO21" s="53" t="s">
        <v>7</v>
      </c>
      <c r="AP21" s="54">
        <f>AL21*AN21*12/1000</f>
        <v>425124</v>
      </c>
      <c r="AQ21" s="52">
        <v>5061</v>
      </c>
      <c r="AR21" s="53" t="s">
        <v>7</v>
      </c>
      <c r="AS21" s="53">
        <v>7000</v>
      </c>
      <c r="AT21" s="53" t="s">
        <v>7</v>
      </c>
      <c r="AU21" s="54">
        <f>AQ21*AS21*12/1000</f>
        <v>425124</v>
      </c>
      <c r="AV21" s="52">
        <v>5061</v>
      </c>
      <c r="AW21" s="53" t="s">
        <v>7</v>
      </c>
      <c r="AX21" s="53">
        <v>7000</v>
      </c>
      <c r="AY21" s="53" t="s">
        <v>7</v>
      </c>
      <c r="AZ21" s="54">
        <f>AV21*AX21*12/1000</f>
        <v>425124</v>
      </c>
    </row>
    <row r="22" spans="2:52" ht="41.25" customHeight="1" x14ac:dyDescent="0.25">
      <c r="B22" s="35" t="s">
        <v>42</v>
      </c>
      <c r="C22" s="43">
        <v>24022</v>
      </c>
      <c r="D22" s="36">
        <v>18000</v>
      </c>
      <c r="E22" s="36" t="s">
        <v>7</v>
      </c>
      <c r="F22" s="37"/>
      <c r="G22" s="38">
        <f>C22*D22*12/1000</f>
        <v>5188752</v>
      </c>
      <c r="H22" s="43">
        <v>24239</v>
      </c>
      <c r="I22" s="36">
        <v>18000</v>
      </c>
      <c r="J22" s="36" t="s">
        <v>7</v>
      </c>
      <c r="K22" s="47"/>
      <c r="L22" s="48">
        <f>H22*I22*12/1000</f>
        <v>5235624</v>
      </c>
      <c r="M22" s="52">
        <v>26799</v>
      </c>
      <c r="N22" s="53">
        <v>18000</v>
      </c>
      <c r="O22" s="53" t="s">
        <v>7</v>
      </c>
      <c r="P22" s="53" t="s">
        <v>7</v>
      </c>
      <c r="Q22" s="54">
        <f>N22*M22*12/1000</f>
        <v>5788584</v>
      </c>
      <c r="R22" s="52">
        <v>26799</v>
      </c>
      <c r="S22" s="53">
        <v>18000</v>
      </c>
      <c r="T22" s="53" t="s">
        <v>7</v>
      </c>
      <c r="U22" s="53" t="s">
        <v>7</v>
      </c>
      <c r="V22" s="54">
        <f>S22*R22*12/1000</f>
        <v>5788584</v>
      </c>
      <c r="W22" s="43">
        <v>26799</v>
      </c>
      <c r="X22" s="36">
        <v>18000</v>
      </c>
      <c r="Y22" s="36" t="s">
        <v>7</v>
      </c>
      <c r="Z22" s="47"/>
      <c r="AA22" s="65">
        <f>W22*X22*12/1000</f>
        <v>5788584</v>
      </c>
      <c r="AB22" s="52">
        <v>26799</v>
      </c>
      <c r="AC22" s="53">
        <v>18000</v>
      </c>
      <c r="AD22" s="53" t="s">
        <v>7</v>
      </c>
      <c r="AE22" s="53" t="s">
        <v>7</v>
      </c>
      <c r="AF22" s="54">
        <f>AC22*AB22*12/1000</f>
        <v>5788584</v>
      </c>
      <c r="AG22" s="52">
        <v>26799</v>
      </c>
      <c r="AH22" s="53">
        <v>18000</v>
      </c>
      <c r="AI22" s="53" t="s">
        <v>7</v>
      </c>
      <c r="AJ22" s="53" t="s">
        <v>7</v>
      </c>
      <c r="AK22" s="54">
        <f>AH22*AG22*12/1000</f>
        <v>5788584</v>
      </c>
      <c r="AL22" s="52">
        <v>26799</v>
      </c>
      <c r="AM22" s="53">
        <v>18000</v>
      </c>
      <c r="AN22" s="53" t="s">
        <v>7</v>
      </c>
      <c r="AO22" s="53" t="s">
        <v>7</v>
      </c>
      <c r="AP22" s="54">
        <f>AM22*AL22*12/1000</f>
        <v>5788584</v>
      </c>
      <c r="AQ22" s="52">
        <v>26799</v>
      </c>
      <c r="AR22" s="53">
        <v>18000</v>
      </c>
      <c r="AS22" s="53" t="s">
        <v>7</v>
      </c>
      <c r="AT22" s="53" t="s">
        <v>7</v>
      </c>
      <c r="AU22" s="54">
        <f>AR22*AQ22*12/1000</f>
        <v>5788584</v>
      </c>
      <c r="AV22" s="52">
        <v>26799</v>
      </c>
      <c r="AW22" s="53">
        <v>18000</v>
      </c>
      <c r="AX22" s="53" t="s">
        <v>7</v>
      </c>
      <c r="AY22" s="53" t="s">
        <v>7</v>
      </c>
      <c r="AZ22" s="54">
        <f>AW22*AV22*12/1000</f>
        <v>5788584</v>
      </c>
    </row>
    <row r="23" spans="2:52" ht="45.75" customHeight="1" x14ac:dyDescent="0.25">
      <c r="B23" s="39" t="s">
        <v>35</v>
      </c>
      <c r="C23" s="40">
        <v>4989</v>
      </c>
      <c r="D23" s="41">
        <v>18000</v>
      </c>
      <c r="E23" s="41" t="s">
        <v>7</v>
      </c>
      <c r="F23" s="32" t="s">
        <v>7</v>
      </c>
      <c r="G23" s="33">
        <f>C23*D23*12/1000</f>
        <v>1077624</v>
      </c>
      <c r="H23" s="42">
        <v>4806</v>
      </c>
      <c r="I23" s="41">
        <v>18000</v>
      </c>
      <c r="J23" s="41" t="s">
        <v>7</v>
      </c>
      <c r="K23" s="14" t="s">
        <v>7</v>
      </c>
      <c r="L23" s="15">
        <f>H23*I23*12/1000</f>
        <v>1038096</v>
      </c>
      <c r="M23" s="52">
        <v>5094</v>
      </c>
      <c r="N23" s="53">
        <v>18000</v>
      </c>
      <c r="O23" s="53" t="s">
        <v>7</v>
      </c>
      <c r="P23" s="53" t="s">
        <v>7</v>
      </c>
      <c r="Q23" s="54">
        <f>M23*N23*12/1000</f>
        <v>1100304</v>
      </c>
      <c r="R23" s="52">
        <v>5094</v>
      </c>
      <c r="S23" s="53">
        <v>18000</v>
      </c>
      <c r="T23" s="53" t="s">
        <v>7</v>
      </c>
      <c r="U23" s="53" t="s">
        <v>7</v>
      </c>
      <c r="V23" s="54">
        <f>R23*S23*12/1000</f>
        <v>1100304</v>
      </c>
      <c r="W23" s="40">
        <v>5081</v>
      </c>
      <c r="X23" s="41">
        <v>18000</v>
      </c>
      <c r="Y23" s="41" t="s">
        <v>7</v>
      </c>
      <c r="Z23" s="14" t="s">
        <v>7</v>
      </c>
      <c r="AA23" s="64">
        <f>W23*X23*12/1000</f>
        <v>1097496</v>
      </c>
      <c r="AB23" s="52">
        <v>4259</v>
      </c>
      <c r="AC23" s="53">
        <v>18000</v>
      </c>
      <c r="AD23" s="53" t="s">
        <v>7</v>
      </c>
      <c r="AE23" s="53" t="s">
        <v>7</v>
      </c>
      <c r="AF23" s="54">
        <f>AB23*AC23*12/1000</f>
        <v>919944</v>
      </c>
      <c r="AG23" s="52">
        <v>4259</v>
      </c>
      <c r="AH23" s="53">
        <v>18000</v>
      </c>
      <c r="AI23" s="53" t="s">
        <v>7</v>
      </c>
      <c r="AJ23" s="53" t="s">
        <v>7</v>
      </c>
      <c r="AK23" s="54">
        <f>AG23*AH23*12/1000</f>
        <v>919944</v>
      </c>
      <c r="AL23" s="52">
        <v>4259</v>
      </c>
      <c r="AM23" s="53">
        <v>18000</v>
      </c>
      <c r="AN23" s="53" t="s">
        <v>7</v>
      </c>
      <c r="AO23" s="53" t="s">
        <v>7</v>
      </c>
      <c r="AP23" s="54">
        <f>AL23*AM23*12/1000</f>
        <v>919944</v>
      </c>
      <c r="AQ23" s="52">
        <v>4259</v>
      </c>
      <c r="AR23" s="53">
        <v>18000</v>
      </c>
      <c r="AS23" s="53" t="s">
        <v>7</v>
      </c>
      <c r="AT23" s="53" t="s">
        <v>7</v>
      </c>
      <c r="AU23" s="54">
        <f>AQ23*AR23*12/1000</f>
        <v>919944</v>
      </c>
      <c r="AV23" s="52">
        <v>4259</v>
      </c>
      <c r="AW23" s="53">
        <v>18000</v>
      </c>
      <c r="AX23" s="53" t="s">
        <v>7</v>
      </c>
      <c r="AY23" s="53" t="s">
        <v>7</v>
      </c>
      <c r="AZ23" s="54">
        <f>AV23*AW23*12/1000</f>
        <v>919944</v>
      </c>
    </row>
    <row r="24" spans="2:52" ht="32.25" customHeight="1" x14ac:dyDescent="0.25">
      <c r="B24" s="39" t="s">
        <v>36</v>
      </c>
      <c r="C24" s="41">
        <v>3468</v>
      </c>
      <c r="D24" s="41">
        <v>50000</v>
      </c>
      <c r="E24" s="41" t="s">
        <v>7</v>
      </c>
      <c r="F24" s="32" t="s">
        <v>7</v>
      </c>
      <c r="G24" s="33">
        <f>C24*D24/1000</f>
        <v>173400</v>
      </c>
      <c r="H24" s="59">
        <v>2924</v>
      </c>
      <c r="I24" s="41">
        <v>50000</v>
      </c>
      <c r="J24" s="41" t="s">
        <v>7</v>
      </c>
      <c r="K24" s="14" t="s">
        <v>7</v>
      </c>
      <c r="L24" s="15">
        <f>H24*I24/1000</f>
        <v>146200</v>
      </c>
      <c r="M24" s="53">
        <v>2994</v>
      </c>
      <c r="N24" s="53">
        <v>50000</v>
      </c>
      <c r="O24" s="53" t="s">
        <v>7</v>
      </c>
      <c r="P24" s="53" t="s">
        <v>7</v>
      </c>
      <c r="Q24" s="54">
        <f>M24*N24/1000</f>
        <v>149700</v>
      </c>
      <c r="R24" s="53">
        <v>2994</v>
      </c>
      <c r="S24" s="53">
        <v>50000</v>
      </c>
      <c r="T24" s="53" t="s">
        <v>7</v>
      </c>
      <c r="U24" s="53" t="s">
        <v>7</v>
      </c>
      <c r="V24" s="54">
        <f>R24*S24/1000</f>
        <v>149700</v>
      </c>
      <c r="W24" s="41">
        <v>3494</v>
      </c>
      <c r="X24" s="41">
        <v>50000</v>
      </c>
      <c r="Y24" s="41" t="s">
        <v>7</v>
      </c>
      <c r="Z24" s="14" t="s">
        <v>7</v>
      </c>
      <c r="AA24" s="64">
        <f>W24*X24/1000</f>
        <v>174700</v>
      </c>
      <c r="AB24" s="53">
        <v>2994</v>
      </c>
      <c r="AC24" s="53">
        <v>50000</v>
      </c>
      <c r="AD24" s="53" t="s">
        <v>7</v>
      </c>
      <c r="AE24" s="53" t="s">
        <v>7</v>
      </c>
      <c r="AF24" s="54">
        <f>AB24*AC24/1000</f>
        <v>149700</v>
      </c>
      <c r="AG24" s="53">
        <v>2994</v>
      </c>
      <c r="AH24" s="53">
        <v>50000</v>
      </c>
      <c r="AI24" s="53" t="s">
        <v>7</v>
      </c>
      <c r="AJ24" s="53" t="s">
        <v>7</v>
      </c>
      <c r="AK24" s="54">
        <f>AG24*AH24/1000</f>
        <v>149700</v>
      </c>
      <c r="AL24" s="53">
        <v>2994</v>
      </c>
      <c r="AM24" s="53">
        <v>50000</v>
      </c>
      <c r="AN24" s="53" t="s">
        <v>7</v>
      </c>
      <c r="AO24" s="53" t="s">
        <v>7</v>
      </c>
      <c r="AP24" s="54">
        <f>AL24*AM24/1000</f>
        <v>149700</v>
      </c>
      <c r="AQ24" s="53">
        <v>2994</v>
      </c>
      <c r="AR24" s="53">
        <v>50000</v>
      </c>
      <c r="AS24" s="53" t="s">
        <v>7</v>
      </c>
      <c r="AT24" s="53" t="s">
        <v>7</v>
      </c>
      <c r="AU24" s="54">
        <f>AQ24*AR24/1000</f>
        <v>149700</v>
      </c>
      <c r="AV24" s="53">
        <v>2994</v>
      </c>
      <c r="AW24" s="53">
        <v>50000</v>
      </c>
      <c r="AX24" s="53" t="s">
        <v>7</v>
      </c>
      <c r="AY24" s="53" t="s">
        <v>7</v>
      </c>
      <c r="AZ24" s="54">
        <f>AV24*AW24/1000</f>
        <v>149700</v>
      </c>
    </row>
    <row r="25" spans="2:52" ht="46.5" customHeight="1" x14ac:dyDescent="0.25">
      <c r="B25" s="39" t="s">
        <v>37</v>
      </c>
      <c r="C25" s="41">
        <v>8120</v>
      </c>
      <c r="D25" s="41">
        <v>25000</v>
      </c>
      <c r="E25" s="41" t="s">
        <v>7</v>
      </c>
      <c r="F25" s="32" t="s">
        <v>7</v>
      </c>
      <c r="G25" s="33">
        <f>D25*C25/1000</f>
        <v>203000</v>
      </c>
      <c r="H25" s="59">
        <v>7928</v>
      </c>
      <c r="I25" s="41">
        <v>25000</v>
      </c>
      <c r="J25" s="41" t="s">
        <v>7</v>
      </c>
      <c r="K25" s="14" t="s">
        <v>7</v>
      </c>
      <c r="L25" s="15">
        <f>I25*H25/1000</f>
        <v>198200</v>
      </c>
      <c r="M25" s="53">
        <v>7928</v>
      </c>
      <c r="N25" s="53">
        <v>25000</v>
      </c>
      <c r="O25" s="53" t="s">
        <v>7</v>
      </c>
      <c r="P25" s="53" t="s">
        <v>7</v>
      </c>
      <c r="Q25" s="54">
        <f>N25*M25/1000</f>
        <v>198200</v>
      </c>
      <c r="R25" s="53">
        <v>7928</v>
      </c>
      <c r="S25" s="53">
        <v>25000</v>
      </c>
      <c r="T25" s="53" t="s">
        <v>7</v>
      </c>
      <c r="U25" s="53" t="s">
        <v>7</v>
      </c>
      <c r="V25" s="54">
        <f>S25*R25/1000</f>
        <v>198200</v>
      </c>
      <c r="W25" s="41">
        <v>8340</v>
      </c>
      <c r="X25" s="41">
        <v>25000</v>
      </c>
      <c r="Y25" s="41" t="s">
        <v>7</v>
      </c>
      <c r="Z25" s="14" t="s">
        <v>7</v>
      </c>
      <c r="AA25" s="64">
        <f>X25*W25/1000</f>
        <v>208500</v>
      </c>
      <c r="AB25" s="53">
        <v>7928</v>
      </c>
      <c r="AC25" s="53">
        <v>25000</v>
      </c>
      <c r="AD25" s="53" t="s">
        <v>7</v>
      </c>
      <c r="AE25" s="53" t="s">
        <v>7</v>
      </c>
      <c r="AF25" s="54">
        <f>AC25*AB25/1000</f>
        <v>198200</v>
      </c>
      <c r="AG25" s="53">
        <v>7928</v>
      </c>
      <c r="AH25" s="53">
        <v>25000</v>
      </c>
      <c r="AI25" s="53" t="s">
        <v>7</v>
      </c>
      <c r="AJ25" s="53" t="s">
        <v>7</v>
      </c>
      <c r="AK25" s="54">
        <f>AH25*AG25/1000</f>
        <v>198200</v>
      </c>
      <c r="AL25" s="53">
        <v>7928</v>
      </c>
      <c r="AM25" s="53">
        <v>25000</v>
      </c>
      <c r="AN25" s="53" t="s">
        <v>7</v>
      </c>
      <c r="AO25" s="53" t="s">
        <v>7</v>
      </c>
      <c r="AP25" s="54">
        <f>AM25*AL25/1000</f>
        <v>198200</v>
      </c>
      <c r="AQ25" s="53">
        <v>7928</v>
      </c>
      <c r="AR25" s="53">
        <v>25000</v>
      </c>
      <c r="AS25" s="53" t="s">
        <v>7</v>
      </c>
      <c r="AT25" s="53" t="s">
        <v>7</v>
      </c>
      <c r="AU25" s="54">
        <f>AR25*AQ25/1000</f>
        <v>198200</v>
      </c>
      <c r="AV25" s="53">
        <v>7928</v>
      </c>
      <c r="AW25" s="53">
        <v>25000</v>
      </c>
      <c r="AX25" s="53" t="s">
        <v>7</v>
      </c>
      <c r="AY25" s="53" t="s">
        <v>7</v>
      </c>
      <c r="AZ25" s="54">
        <f>AW25*AV25/1000</f>
        <v>198200</v>
      </c>
    </row>
    <row r="26" spans="2:52" ht="46.5" customHeight="1" x14ac:dyDescent="0.25">
      <c r="B26" s="39" t="s">
        <v>38</v>
      </c>
      <c r="C26" s="41">
        <v>106</v>
      </c>
      <c r="D26" s="41">
        <v>50000</v>
      </c>
      <c r="E26" s="41" t="s">
        <v>7</v>
      </c>
      <c r="F26" s="32" t="s">
        <v>7</v>
      </c>
      <c r="G26" s="33">
        <f>D26*C26/1000</f>
        <v>5300</v>
      </c>
      <c r="H26" s="59">
        <v>86</v>
      </c>
      <c r="I26" s="41">
        <v>50000</v>
      </c>
      <c r="J26" s="41" t="s">
        <v>7</v>
      </c>
      <c r="K26" s="14" t="s">
        <v>7</v>
      </c>
      <c r="L26" s="15">
        <f>I26*H26/1000</f>
        <v>4300</v>
      </c>
      <c r="M26" s="53">
        <v>86</v>
      </c>
      <c r="N26" s="53">
        <v>50000</v>
      </c>
      <c r="O26" s="53" t="s">
        <v>7</v>
      </c>
      <c r="P26" s="53" t="s">
        <v>7</v>
      </c>
      <c r="Q26" s="54">
        <f>N26*M26/1000</f>
        <v>4300</v>
      </c>
      <c r="R26" s="53">
        <v>86</v>
      </c>
      <c r="S26" s="53">
        <v>50000</v>
      </c>
      <c r="T26" s="53" t="s">
        <v>7</v>
      </c>
      <c r="U26" s="53" t="s">
        <v>7</v>
      </c>
      <c r="V26" s="54">
        <f>S26*R26/1000</f>
        <v>4300</v>
      </c>
      <c r="W26" s="41">
        <v>110</v>
      </c>
      <c r="X26" s="41">
        <v>50000</v>
      </c>
      <c r="Y26" s="41" t="s">
        <v>7</v>
      </c>
      <c r="Z26" s="14" t="s">
        <v>7</v>
      </c>
      <c r="AA26" s="64">
        <f>X26*W26/1000</f>
        <v>5500</v>
      </c>
      <c r="AB26" s="53">
        <v>86</v>
      </c>
      <c r="AC26" s="53">
        <v>50000</v>
      </c>
      <c r="AD26" s="53" t="s">
        <v>7</v>
      </c>
      <c r="AE26" s="53" t="s">
        <v>7</v>
      </c>
      <c r="AF26" s="54">
        <f>AC26*AB26/1000</f>
        <v>4300</v>
      </c>
      <c r="AG26" s="53">
        <v>86</v>
      </c>
      <c r="AH26" s="53">
        <v>50000</v>
      </c>
      <c r="AI26" s="53" t="s">
        <v>7</v>
      </c>
      <c r="AJ26" s="53" t="s">
        <v>7</v>
      </c>
      <c r="AK26" s="54">
        <f>AH26*AG26/1000</f>
        <v>4300</v>
      </c>
      <c r="AL26" s="53">
        <v>86</v>
      </c>
      <c r="AM26" s="53">
        <v>50000</v>
      </c>
      <c r="AN26" s="53" t="s">
        <v>7</v>
      </c>
      <c r="AO26" s="53" t="s">
        <v>7</v>
      </c>
      <c r="AP26" s="54">
        <f>AM26*AL26/1000</f>
        <v>4300</v>
      </c>
      <c r="AQ26" s="53">
        <v>86</v>
      </c>
      <c r="AR26" s="53">
        <v>50000</v>
      </c>
      <c r="AS26" s="53" t="s">
        <v>7</v>
      </c>
      <c r="AT26" s="53" t="s">
        <v>7</v>
      </c>
      <c r="AU26" s="54">
        <f>AR26*AQ26/1000</f>
        <v>4300</v>
      </c>
      <c r="AV26" s="53">
        <v>86</v>
      </c>
      <c r="AW26" s="53">
        <v>50000</v>
      </c>
      <c r="AX26" s="53" t="s">
        <v>7</v>
      </c>
      <c r="AY26" s="53" t="s">
        <v>7</v>
      </c>
      <c r="AZ26" s="54">
        <f>AW26*AV26/1000</f>
        <v>4300</v>
      </c>
    </row>
    <row r="27" spans="2:52" ht="26.25" thickBot="1" x14ac:dyDescent="0.3">
      <c r="B27" s="39" t="s">
        <v>39</v>
      </c>
      <c r="C27" s="44" t="s">
        <v>7</v>
      </c>
      <c r="D27" s="45" t="s">
        <v>7</v>
      </c>
      <c r="E27" s="45" t="s">
        <v>7</v>
      </c>
      <c r="F27" s="45" t="s">
        <v>7</v>
      </c>
      <c r="G27" s="46"/>
      <c r="H27" s="17" t="s">
        <v>7</v>
      </c>
      <c r="I27" s="17" t="s">
        <v>7</v>
      </c>
      <c r="J27" s="17" t="s">
        <v>7</v>
      </c>
      <c r="K27" s="17" t="s">
        <v>7</v>
      </c>
      <c r="L27" s="18"/>
      <c r="M27" s="19" t="s">
        <v>7</v>
      </c>
      <c r="N27" s="17" t="s">
        <v>7</v>
      </c>
      <c r="O27" s="17" t="s">
        <v>7</v>
      </c>
      <c r="P27" s="17" t="s">
        <v>7</v>
      </c>
      <c r="Q27" s="18"/>
      <c r="R27" s="17" t="s">
        <v>7</v>
      </c>
      <c r="S27" s="17" t="s">
        <v>7</v>
      </c>
      <c r="T27" s="17" t="s">
        <v>7</v>
      </c>
      <c r="U27" s="17" t="s">
        <v>7</v>
      </c>
      <c r="V27" s="18"/>
      <c r="W27" s="66" t="s">
        <v>7</v>
      </c>
      <c r="X27" s="17" t="s">
        <v>7</v>
      </c>
      <c r="Y27" s="17" t="s">
        <v>7</v>
      </c>
      <c r="Z27" s="17" t="s">
        <v>7</v>
      </c>
      <c r="AA27" s="67"/>
      <c r="AB27" s="17" t="s">
        <v>7</v>
      </c>
      <c r="AC27" s="17" t="s">
        <v>7</v>
      </c>
      <c r="AD27" s="17" t="s">
        <v>7</v>
      </c>
      <c r="AE27" s="17" t="s">
        <v>7</v>
      </c>
      <c r="AF27" s="18"/>
      <c r="AG27" s="17" t="s">
        <v>7</v>
      </c>
      <c r="AH27" s="17" t="s">
        <v>7</v>
      </c>
      <c r="AI27" s="17" t="s">
        <v>7</v>
      </c>
      <c r="AJ27" s="17" t="s">
        <v>7</v>
      </c>
      <c r="AK27" s="18"/>
      <c r="AL27" s="17" t="s">
        <v>7</v>
      </c>
      <c r="AM27" s="17" t="s">
        <v>7</v>
      </c>
      <c r="AN27" s="17" t="s">
        <v>7</v>
      </c>
      <c r="AO27" s="17" t="s">
        <v>7</v>
      </c>
      <c r="AP27" s="18"/>
      <c r="AQ27" s="17" t="s">
        <v>7</v>
      </c>
      <c r="AR27" s="17" t="s">
        <v>7</v>
      </c>
      <c r="AS27" s="17" t="s">
        <v>7</v>
      </c>
      <c r="AT27" s="17" t="s">
        <v>7</v>
      </c>
      <c r="AU27" s="18"/>
      <c r="AV27" s="17" t="s">
        <v>7</v>
      </c>
      <c r="AW27" s="17" t="s">
        <v>7</v>
      </c>
      <c r="AX27" s="17" t="s">
        <v>7</v>
      </c>
      <c r="AY27" s="17" t="s">
        <v>7</v>
      </c>
      <c r="AZ27" s="18"/>
    </row>
    <row r="28" spans="2:52" ht="15" x14ac:dyDescent="0.2">
      <c r="B28" s="20" t="s">
        <v>8</v>
      </c>
      <c r="C28" s="20"/>
      <c r="D28" s="20"/>
      <c r="E28" s="20"/>
      <c r="F28" s="20"/>
      <c r="G28" s="20"/>
      <c r="I28" s="21"/>
      <c r="T28" s="22"/>
      <c r="U28" s="22"/>
      <c r="V28" s="22"/>
    </row>
    <row r="29" spans="2:52" ht="15" x14ac:dyDescent="0.2">
      <c r="B29" s="23" t="s">
        <v>9</v>
      </c>
      <c r="C29" s="23"/>
      <c r="D29" s="23"/>
      <c r="E29" s="23"/>
      <c r="F29" s="23"/>
      <c r="G29" s="23"/>
      <c r="I29" s="22"/>
      <c r="T29" s="22"/>
      <c r="U29" s="22"/>
      <c r="V29" s="22"/>
    </row>
    <row r="30" spans="2:52" x14ac:dyDescent="0.15">
      <c r="K30" s="24"/>
      <c r="AE30" s="72">
        <f>AF8-AF22-AF23-AF24-AF25-AF26</f>
        <v>23601936</v>
      </c>
    </row>
    <row r="31" spans="2:52" x14ac:dyDescent="0.15">
      <c r="B31" s="24"/>
      <c r="C31" s="24"/>
      <c r="D31" s="24"/>
      <c r="E31" s="24"/>
      <c r="F31" s="24"/>
      <c r="G31" s="24"/>
      <c r="AF31" s="24">
        <f>AF23+AF22+AF21+AF20+AF19+AF17+AF16+AF14+AF13+AF11+AF10</f>
        <v>30310464</v>
      </c>
    </row>
    <row r="34" spans="11:11" x14ac:dyDescent="0.15">
      <c r="K34" s="24"/>
    </row>
  </sheetData>
  <mergeCells count="10">
    <mergeCell ref="C5:G5"/>
    <mergeCell ref="H5:L5"/>
    <mergeCell ref="M5:Q5"/>
    <mergeCell ref="R5:V5"/>
    <mergeCell ref="W5:AA5"/>
    <mergeCell ref="AV5:AZ5"/>
    <mergeCell ref="AB5:AF5"/>
    <mergeCell ref="AG5:AK5"/>
    <mergeCell ref="AL5:AP5"/>
    <mergeCell ref="AQ5:AU5"/>
  </mergeCells>
  <pageMargins left="0" right="0" top="0" bottom="0" header="0" footer="0"/>
  <pageSetup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0"/>
  <sheetViews>
    <sheetView tabSelected="1" topLeftCell="T10" workbookViewId="0">
      <selection activeCell="AB26" sqref="AB26"/>
    </sheetView>
  </sheetViews>
  <sheetFormatPr defaultRowHeight="15" x14ac:dyDescent="0.25"/>
  <cols>
    <col min="1" max="1" width="11.85546875" customWidth="1"/>
    <col min="2" max="4" width="9" bestFit="1" customWidth="1"/>
    <col min="5" max="5" width="15.140625" customWidth="1"/>
    <col min="6" max="6" width="9.85546875" bestFit="1" customWidth="1"/>
    <col min="7" max="9" width="9" bestFit="1" customWidth="1"/>
    <col min="10" max="11" width="13.42578125" customWidth="1"/>
    <col min="12" max="14" width="9" bestFit="1" customWidth="1"/>
    <col min="15" max="16" width="13.85546875" customWidth="1"/>
    <col min="17" max="19" width="9" bestFit="1" customWidth="1"/>
    <col min="20" max="21" width="15.42578125" customWidth="1"/>
    <col min="22" max="24" width="9" bestFit="1" customWidth="1"/>
    <col min="25" max="25" width="12.5703125" bestFit="1" customWidth="1"/>
    <col min="26" max="26" width="14" customWidth="1"/>
    <col min="27" max="30" width="9" bestFit="1" customWidth="1"/>
    <col min="31" max="31" width="11.7109375" bestFit="1" customWidth="1"/>
    <col min="32" max="32" width="8.140625" bestFit="1" customWidth="1"/>
    <col min="33" max="34" width="9" bestFit="1" customWidth="1"/>
    <col min="35" max="35" width="9.140625" bestFit="1" customWidth="1"/>
    <col min="36" max="36" width="11.7109375" bestFit="1" customWidth="1"/>
    <col min="37" max="37" width="8.140625" bestFit="1" customWidth="1"/>
    <col min="38" max="39" width="9" bestFit="1" customWidth="1"/>
    <col min="40" max="40" width="9.140625" bestFit="1" customWidth="1"/>
    <col min="41" max="41" width="11.7109375" bestFit="1" customWidth="1"/>
    <col min="42" max="42" width="8.140625" bestFit="1" customWidth="1"/>
    <col min="43" max="44" width="9" bestFit="1" customWidth="1"/>
    <col min="45" max="45" width="9.140625" bestFit="1" customWidth="1"/>
    <col min="46" max="46" width="12.140625" bestFit="1" customWidth="1"/>
    <col min="47" max="47" width="8.140625" bestFit="1" customWidth="1"/>
    <col min="48" max="49" width="9" bestFit="1" customWidth="1"/>
    <col min="50" max="50" width="9.140625" bestFit="1" customWidth="1"/>
    <col min="51" max="51" width="13.28515625" bestFit="1" customWidth="1"/>
    <col min="54" max="54" width="15.140625" customWidth="1"/>
  </cols>
  <sheetData>
    <row r="1" spans="1:51" s="1" customFormat="1" ht="10.5" x14ac:dyDescent="0.15">
      <c r="A1" s="2"/>
      <c r="B1" s="2"/>
      <c r="C1" s="2"/>
      <c r="D1" s="2"/>
      <c r="E1" s="2"/>
      <c r="F1" s="2"/>
      <c r="K1" s="3"/>
      <c r="L1" s="3"/>
    </row>
    <row r="2" spans="1:51" s="4" customFormat="1" x14ac:dyDescent="0.2">
      <c r="A2" s="57"/>
      <c r="E2" s="70"/>
      <c r="K2" s="68"/>
      <c r="L2" s="69"/>
      <c r="X2" s="71"/>
      <c r="Z2" s="71"/>
      <c r="AB2" s="71"/>
      <c r="AD2" s="70"/>
      <c r="AE2" s="70"/>
    </row>
    <row r="3" spans="1:51" s="4" customFormat="1" ht="15" customHeight="1" x14ac:dyDescent="0.2">
      <c r="A3" s="57"/>
      <c r="E3" s="70"/>
      <c r="F3" s="70"/>
      <c r="G3" s="25" t="s">
        <v>19</v>
      </c>
      <c r="H3" s="26"/>
      <c r="I3" s="26"/>
      <c r="J3" s="26"/>
      <c r="K3" s="27"/>
      <c r="L3" s="27"/>
      <c r="M3" s="26"/>
      <c r="N3" s="26"/>
      <c r="O3" s="26"/>
      <c r="P3" s="26"/>
    </row>
    <row r="4" spans="1:51" s="1" customFormat="1" ht="11.25" thickBot="1" x14ac:dyDescent="0.2">
      <c r="A4" s="58"/>
      <c r="B4" s="5"/>
      <c r="C4" s="5"/>
      <c r="D4" s="5"/>
      <c r="E4" s="5"/>
      <c r="F4" s="5"/>
      <c r="G4" s="5"/>
      <c r="H4" s="5"/>
      <c r="I4" s="5"/>
      <c r="J4" s="5"/>
      <c r="K4" s="6"/>
      <c r="L4" s="3"/>
      <c r="AY4" s="7" t="s">
        <v>0</v>
      </c>
    </row>
    <row r="5" spans="1:51" s="1" customFormat="1" ht="33" customHeight="1" x14ac:dyDescent="0.25">
      <c r="A5" s="28"/>
      <c r="B5" s="87" t="s">
        <v>11</v>
      </c>
      <c r="C5" s="88"/>
      <c r="D5" s="88"/>
      <c r="E5" s="88"/>
      <c r="F5" s="88"/>
      <c r="G5" s="87" t="s">
        <v>43</v>
      </c>
      <c r="H5" s="88"/>
      <c r="I5" s="88"/>
      <c r="J5" s="88"/>
      <c r="K5" s="88"/>
      <c r="L5" s="87" t="s">
        <v>44</v>
      </c>
      <c r="M5" s="88"/>
      <c r="N5" s="88"/>
      <c r="O5" s="88"/>
      <c r="P5" s="88"/>
      <c r="Q5" s="87" t="s">
        <v>45</v>
      </c>
      <c r="R5" s="88"/>
      <c r="S5" s="88"/>
      <c r="T5" s="88"/>
      <c r="U5" s="88"/>
      <c r="V5" s="87" t="s">
        <v>16</v>
      </c>
      <c r="W5" s="88"/>
      <c r="X5" s="88"/>
      <c r="Y5" s="88"/>
      <c r="Z5" s="88"/>
      <c r="AA5" s="91" t="s">
        <v>13</v>
      </c>
      <c r="AB5" s="92"/>
      <c r="AC5" s="92"/>
      <c r="AD5" s="92"/>
      <c r="AE5" s="92"/>
      <c r="AF5" s="91" t="s">
        <v>14</v>
      </c>
      <c r="AG5" s="92"/>
      <c r="AH5" s="92"/>
      <c r="AI5" s="92"/>
      <c r="AJ5" s="92"/>
      <c r="AK5" s="91" t="s">
        <v>46</v>
      </c>
      <c r="AL5" s="92"/>
      <c r="AM5" s="92"/>
      <c r="AN5" s="92"/>
      <c r="AO5" s="92"/>
      <c r="AP5" s="91" t="s">
        <v>47</v>
      </c>
      <c r="AQ5" s="92"/>
      <c r="AR5" s="92"/>
      <c r="AS5" s="92"/>
      <c r="AT5" s="92"/>
      <c r="AU5" s="84" t="s">
        <v>48</v>
      </c>
      <c r="AV5" s="85"/>
      <c r="AW5" s="85"/>
      <c r="AX5" s="85"/>
      <c r="AY5" s="86"/>
    </row>
    <row r="6" spans="1:51" s="1" customFormat="1" ht="63.75" x14ac:dyDescent="0.25">
      <c r="A6" s="8" t="s">
        <v>1</v>
      </c>
      <c r="B6" s="29" t="s">
        <v>21</v>
      </c>
      <c r="C6" s="29" t="s">
        <v>22</v>
      </c>
      <c r="D6" s="29" t="s">
        <v>23</v>
      </c>
      <c r="E6" s="29" t="s">
        <v>24</v>
      </c>
      <c r="F6" s="29" t="s">
        <v>25</v>
      </c>
      <c r="G6" s="10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10" t="s">
        <v>2</v>
      </c>
      <c r="M6" s="9" t="s">
        <v>3</v>
      </c>
      <c r="N6" s="9" t="s">
        <v>4</v>
      </c>
      <c r="O6" s="9" t="s">
        <v>5</v>
      </c>
      <c r="P6" s="9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9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9" t="s">
        <v>6</v>
      </c>
      <c r="AA6" s="9" t="s">
        <v>2</v>
      </c>
      <c r="AB6" s="9" t="s">
        <v>3</v>
      </c>
      <c r="AC6" s="9" t="s">
        <v>4</v>
      </c>
      <c r="AD6" s="9" t="s">
        <v>5</v>
      </c>
      <c r="AE6" s="9" t="s">
        <v>6</v>
      </c>
      <c r="AF6" s="9" t="s">
        <v>2</v>
      </c>
      <c r="AG6" s="9" t="s">
        <v>3</v>
      </c>
      <c r="AH6" s="9" t="s">
        <v>4</v>
      </c>
      <c r="AI6" s="9" t="s">
        <v>5</v>
      </c>
      <c r="AJ6" s="9" t="s">
        <v>6</v>
      </c>
      <c r="AK6" s="9" t="s">
        <v>2</v>
      </c>
      <c r="AL6" s="9" t="s">
        <v>3</v>
      </c>
      <c r="AM6" s="9" t="s">
        <v>4</v>
      </c>
      <c r="AN6" s="9" t="s">
        <v>5</v>
      </c>
      <c r="AO6" s="9" t="s">
        <v>6</v>
      </c>
      <c r="AP6" s="9" t="s">
        <v>2</v>
      </c>
      <c r="AQ6" s="9" t="s">
        <v>3</v>
      </c>
      <c r="AR6" s="9" t="s">
        <v>4</v>
      </c>
      <c r="AS6" s="9" t="s">
        <v>5</v>
      </c>
      <c r="AT6" s="9" t="s">
        <v>6</v>
      </c>
      <c r="AU6" s="9" t="s">
        <v>2</v>
      </c>
      <c r="AV6" s="9" t="s">
        <v>3</v>
      </c>
      <c r="AW6" s="9" t="s">
        <v>4</v>
      </c>
      <c r="AX6" s="9" t="s">
        <v>5</v>
      </c>
      <c r="AY6" s="9" t="s">
        <v>6</v>
      </c>
    </row>
    <row r="7" spans="1:51" s="1" customFormat="1" ht="10.5" x14ac:dyDescent="0.15">
      <c r="A7" s="11">
        <v>1</v>
      </c>
      <c r="B7" s="13">
        <v>7</v>
      </c>
      <c r="C7" s="12">
        <v>8</v>
      </c>
      <c r="D7" s="13">
        <v>9</v>
      </c>
      <c r="E7" s="12">
        <v>10</v>
      </c>
      <c r="F7" s="13">
        <v>11</v>
      </c>
      <c r="G7" s="12">
        <v>12</v>
      </c>
      <c r="H7" s="13">
        <v>13</v>
      </c>
      <c r="I7" s="12">
        <v>14</v>
      </c>
      <c r="J7" s="13">
        <v>15</v>
      </c>
      <c r="K7" s="12">
        <v>16</v>
      </c>
      <c r="L7" s="12">
        <v>12</v>
      </c>
      <c r="M7" s="13">
        <v>13</v>
      </c>
      <c r="N7" s="12">
        <v>14</v>
      </c>
      <c r="O7" s="13">
        <v>15</v>
      </c>
      <c r="P7" s="12">
        <v>16</v>
      </c>
      <c r="Q7" s="13">
        <v>17</v>
      </c>
      <c r="R7" s="12">
        <v>18</v>
      </c>
      <c r="S7" s="13">
        <v>19</v>
      </c>
      <c r="T7" s="12">
        <v>20</v>
      </c>
      <c r="U7" s="13">
        <v>21</v>
      </c>
      <c r="V7" s="13">
        <v>57</v>
      </c>
      <c r="W7" s="12">
        <v>58</v>
      </c>
      <c r="X7" s="13">
        <v>59</v>
      </c>
      <c r="Y7" s="12">
        <v>60</v>
      </c>
      <c r="Z7" s="13">
        <v>61</v>
      </c>
      <c r="AA7" s="12">
        <v>42</v>
      </c>
      <c r="AB7" s="13">
        <v>43</v>
      </c>
      <c r="AC7" s="12">
        <v>44</v>
      </c>
      <c r="AD7" s="13">
        <v>45</v>
      </c>
      <c r="AE7" s="12">
        <v>46</v>
      </c>
      <c r="AF7" s="13">
        <v>47</v>
      </c>
      <c r="AG7" s="12">
        <v>48</v>
      </c>
      <c r="AH7" s="13">
        <v>49</v>
      </c>
      <c r="AI7" s="12">
        <v>50</v>
      </c>
      <c r="AJ7" s="13">
        <v>51</v>
      </c>
      <c r="AK7" s="12">
        <v>52</v>
      </c>
      <c r="AL7" s="13">
        <v>53</v>
      </c>
      <c r="AM7" s="12">
        <v>54</v>
      </c>
      <c r="AN7" s="13">
        <v>55</v>
      </c>
      <c r="AO7" s="12">
        <v>56</v>
      </c>
      <c r="AP7" s="13">
        <v>57</v>
      </c>
      <c r="AQ7" s="12">
        <v>58</v>
      </c>
      <c r="AR7" s="13">
        <v>59</v>
      </c>
      <c r="AS7" s="12">
        <v>60</v>
      </c>
      <c r="AT7" s="13">
        <v>61</v>
      </c>
      <c r="AU7" s="12">
        <v>72</v>
      </c>
      <c r="AV7" s="13">
        <v>73</v>
      </c>
      <c r="AW7" s="12">
        <v>74</v>
      </c>
      <c r="AX7" s="13">
        <v>75</v>
      </c>
      <c r="AY7" s="12">
        <v>76</v>
      </c>
    </row>
    <row r="8" spans="1:51" s="1" customFormat="1" ht="63" customHeight="1" x14ac:dyDescent="0.25">
      <c r="A8" s="30" t="s">
        <v>26</v>
      </c>
      <c r="B8" s="75" t="s">
        <v>7</v>
      </c>
      <c r="C8" s="75" t="s">
        <v>7</v>
      </c>
      <c r="D8" s="75" t="s">
        <v>7</v>
      </c>
      <c r="E8" s="75" t="s">
        <v>7</v>
      </c>
      <c r="F8" s="75">
        <f>F9+F22+F23+F27</f>
        <v>30453032.32</v>
      </c>
      <c r="G8" s="76" t="s">
        <v>7</v>
      </c>
      <c r="H8" s="76" t="s">
        <v>7</v>
      </c>
      <c r="I8" s="77" t="s">
        <v>7</v>
      </c>
      <c r="J8" s="76" t="s">
        <v>7</v>
      </c>
      <c r="K8" s="76">
        <f>K9</f>
        <v>36680090.148000002</v>
      </c>
      <c r="L8" s="76" t="s">
        <v>7</v>
      </c>
      <c r="M8" s="76" t="s">
        <v>7</v>
      </c>
      <c r="N8" s="77" t="s">
        <v>7</v>
      </c>
      <c r="O8" s="76" t="s">
        <v>7</v>
      </c>
      <c r="P8" s="76">
        <f>P9</f>
        <v>30474204</v>
      </c>
      <c r="Q8" s="76" t="s">
        <v>7</v>
      </c>
      <c r="R8" s="76" t="s">
        <v>7</v>
      </c>
      <c r="S8" s="77" t="s">
        <v>7</v>
      </c>
      <c r="T8" s="76" t="s">
        <v>7</v>
      </c>
      <c r="U8" s="76">
        <v>30474204</v>
      </c>
      <c r="V8" s="76" t="s">
        <v>7</v>
      </c>
      <c r="W8" s="76" t="s">
        <v>7</v>
      </c>
      <c r="X8" s="77" t="s">
        <v>7</v>
      </c>
      <c r="Y8" s="76" t="s">
        <v>7</v>
      </c>
      <c r="Z8" s="76">
        <f>Z9</f>
        <v>30662664</v>
      </c>
      <c r="AA8" s="76" t="s">
        <v>7</v>
      </c>
      <c r="AB8" s="76" t="s">
        <v>7</v>
      </c>
      <c r="AC8" s="77" t="s">
        <v>7</v>
      </c>
      <c r="AD8" s="76" t="s">
        <v>7</v>
      </c>
      <c r="AE8" s="76">
        <f>AE9</f>
        <v>42122166</v>
      </c>
      <c r="AF8" s="76" t="s">
        <v>7</v>
      </c>
      <c r="AG8" s="76" t="s">
        <v>7</v>
      </c>
      <c r="AH8" s="77" t="s">
        <v>7</v>
      </c>
      <c r="AI8" s="76" t="s">
        <v>7</v>
      </c>
      <c r="AJ8" s="76">
        <f>AJ9</f>
        <v>42122166</v>
      </c>
      <c r="AK8" s="76" t="s">
        <v>7</v>
      </c>
      <c r="AL8" s="76" t="s">
        <v>7</v>
      </c>
      <c r="AM8" s="77" t="s">
        <v>7</v>
      </c>
      <c r="AN8" s="76" t="s">
        <v>7</v>
      </c>
      <c r="AO8" s="76">
        <f>AO9</f>
        <v>42122166</v>
      </c>
      <c r="AP8" s="76" t="s">
        <v>7</v>
      </c>
      <c r="AQ8" s="76" t="s">
        <v>7</v>
      </c>
      <c r="AR8" s="77" t="s">
        <v>7</v>
      </c>
      <c r="AS8" s="76" t="s">
        <v>7</v>
      </c>
      <c r="AT8" s="76">
        <f>AT9</f>
        <v>42122166</v>
      </c>
      <c r="AU8" s="76" t="s">
        <v>7</v>
      </c>
      <c r="AV8" s="76" t="s">
        <v>7</v>
      </c>
      <c r="AW8" s="77" t="s">
        <v>7</v>
      </c>
      <c r="AX8" s="76" t="s">
        <v>7</v>
      </c>
      <c r="AY8" s="76">
        <f>AY9</f>
        <v>42122166</v>
      </c>
    </row>
    <row r="9" spans="1:51" s="1" customFormat="1" ht="52.5" customHeight="1" x14ac:dyDescent="0.25">
      <c r="A9" s="30" t="s">
        <v>27</v>
      </c>
      <c r="B9" s="75">
        <f>B10+B13+B16+B22</f>
        <v>84961</v>
      </c>
      <c r="C9" s="75" t="s">
        <v>7</v>
      </c>
      <c r="D9" s="75" t="s">
        <v>7</v>
      </c>
      <c r="E9" s="75">
        <f>F9/12</f>
        <v>2014942.6933333334</v>
      </c>
      <c r="F9" s="75">
        <f>F10+F11+F12+F13+F14+F15+F16+F17+F18+F19+F20+F21+F24+F25+F26</f>
        <v>24179312.32</v>
      </c>
      <c r="G9" s="78">
        <f>G10+G13+G16+G22</f>
        <v>97216</v>
      </c>
      <c r="H9" s="78" t="s">
        <v>7</v>
      </c>
      <c r="I9" s="78" t="s">
        <v>7</v>
      </c>
      <c r="J9" s="78">
        <f>K9/12</f>
        <v>3056674.179</v>
      </c>
      <c r="K9" s="78">
        <f>K10+K11+K12+K13+K14+K15+K16+K17+K18+K19+K20+K21+K23+K24+K25+K26+K22</f>
        <v>36680090.148000002</v>
      </c>
      <c r="L9" s="78">
        <f>L10+L13+L16+L22</f>
        <v>89629</v>
      </c>
      <c r="M9" s="78" t="s">
        <v>7</v>
      </c>
      <c r="N9" s="78" t="s">
        <v>7</v>
      </c>
      <c r="O9" s="78">
        <f>P9/12</f>
        <v>2539517</v>
      </c>
      <c r="P9" s="78">
        <f>P10+P11+P12+P13+P14+P15+P16+P17+P18+P19+P20+P21+P23+P24+P25+P26+P22</f>
        <v>30474204</v>
      </c>
      <c r="Q9" s="78">
        <v>89629</v>
      </c>
      <c r="R9" s="78" t="s">
        <v>7</v>
      </c>
      <c r="S9" s="78" t="s">
        <v>7</v>
      </c>
      <c r="T9" s="78">
        <v>2539517</v>
      </c>
      <c r="U9" s="78">
        <v>30474204</v>
      </c>
      <c r="V9" s="78">
        <f>V10+V13+V16+V22</f>
        <v>90616</v>
      </c>
      <c r="W9" s="78" t="s">
        <v>7</v>
      </c>
      <c r="X9" s="78" t="s">
        <v>7</v>
      </c>
      <c r="Y9" s="78">
        <f>Z9/12</f>
        <v>2555222</v>
      </c>
      <c r="Z9" s="78">
        <f>Z10+Z11+Z12+Z13+Z14+Z15+Z16+Z17+Z18+Z19+Z20+Z21+Z23+Z24+Z25+Z26+Z22</f>
        <v>30662664</v>
      </c>
      <c r="AA9" s="78">
        <f>AA10+AA13+AA16+AA22</f>
        <v>89629</v>
      </c>
      <c r="AB9" s="78" t="s">
        <v>7</v>
      </c>
      <c r="AC9" s="78" t="s">
        <v>7</v>
      </c>
      <c r="AD9" s="78">
        <f>AE9/12</f>
        <v>3510180.5</v>
      </c>
      <c r="AE9" s="78">
        <f>AE10+AE11+AE12+AE13+AE14+AE15+AE16+AE17+AE18+AE19+AE20+AE21+AE23+AE24+AE25+AE26+AE22</f>
        <v>42122166</v>
      </c>
      <c r="AF9" s="78">
        <f>AF10+AF13+AF16+AF22</f>
        <v>89629</v>
      </c>
      <c r="AG9" s="78" t="s">
        <v>7</v>
      </c>
      <c r="AH9" s="78" t="s">
        <v>7</v>
      </c>
      <c r="AI9" s="78">
        <f>AJ9/12</f>
        <v>3510180.5</v>
      </c>
      <c r="AJ9" s="78">
        <f>AJ10+AJ11+AJ12+AJ13+AJ14+AJ15+AJ16+AJ17+AJ18+AJ19+AJ20+AJ21+AJ23+AJ24+AJ25+AJ26+AJ22</f>
        <v>42122166</v>
      </c>
      <c r="AK9" s="78">
        <f>AK10+AK13+AK16+AK22</f>
        <v>89629</v>
      </c>
      <c r="AL9" s="78" t="s">
        <v>7</v>
      </c>
      <c r="AM9" s="78" t="s">
        <v>7</v>
      </c>
      <c r="AN9" s="78">
        <f>AO9/12</f>
        <v>3510180.5</v>
      </c>
      <c r="AO9" s="78">
        <f>AO10+AO11+AO12+AO13+AO14+AO15+AO16+AO17+AO18+AO19+AO20+AO21+AO23+AO24+AO25+AO26+AO22</f>
        <v>42122166</v>
      </c>
      <c r="AP9" s="78">
        <f>AP10+AP13+AP16+AP22</f>
        <v>89629</v>
      </c>
      <c r="AQ9" s="78" t="s">
        <v>7</v>
      </c>
      <c r="AR9" s="78" t="s">
        <v>7</v>
      </c>
      <c r="AS9" s="78">
        <f>AT9/12</f>
        <v>3510180.5</v>
      </c>
      <c r="AT9" s="78">
        <f>AT10+AT11+AT12+AT13+AT14+AT15+AT16+AT17+AT18+AT19+AT20+AT21+AT23+AT24+AT25+AT26+AT22</f>
        <v>42122166</v>
      </c>
      <c r="AU9" s="78">
        <f>AU10+AU13+AU16+AU22</f>
        <v>89629</v>
      </c>
      <c r="AV9" s="78" t="s">
        <v>7</v>
      </c>
      <c r="AW9" s="78" t="s">
        <v>7</v>
      </c>
      <c r="AX9" s="78">
        <f>AY9/12</f>
        <v>3510180.5</v>
      </c>
      <c r="AY9" s="78">
        <f>AY10+AY11+AY12+AY13+AY14+AY15+AY16+AY17+AY18+AY19+AY20+AY21+AY23+AY24+AY25+AY26+AY22</f>
        <v>42122166</v>
      </c>
    </row>
    <row r="10" spans="1:51" s="1" customFormat="1" ht="57" customHeight="1" x14ac:dyDescent="0.25">
      <c r="A10" s="35" t="s">
        <v>40</v>
      </c>
      <c r="B10" s="79">
        <v>36899</v>
      </c>
      <c r="C10" s="79">
        <v>18000</v>
      </c>
      <c r="D10" s="79" t="s">
        <v>7</v>
      </c>
      <c r="E10" s="80" t="s">
        <v>7</v>
      </c>
      <c r="F10" s="80">
        <f>B10*C10*12/1000</f>
        <v>7970184</v>
      </c>
      <c r="G10" s="79">
        <v>41757</v>
      </c>
      <c r="H10" s="79">
        <v>18000</v>
      </c>
      <c r="I10" s="79" t="s">
        <v>7</v>
      </c>
      <c r="J10" s="79" t="s">
        <v>7</v>
      </c>
      <c r="K10" s="79">
        <f>G10*H10*12/1000</f>
        <v>9019512</v>
      </c>
      <c r="L10" s="79">
        <v>39357</v>
      </c>
      <c r="M10" s="79">
        <v>18000</v>
      </c>
      <c r="N10" s="79" t="s">
        <v>7</v>
      </c>
      <c r="O10" s="79" t="s">
        <v>7</v>
      </c>
      <c r="P10" s="79">
        <f>L10*M10*12/1000</f>
        <v>8501112</v>
      </c>
      <c r="Q10" s="79">
        <v>39357</v>
      </c>
      <c r="R10" s="79">
        <v>18000</v>
      </c>
      <c r="S10" s="79" t="s">
        <v>7</v>
      </c>
      <c r="T10" s="79" t="s">
        <v>7</v>
      </c>
      <c r="U10" s="79">
        <v>8501112</v>
      </c>
      <c r="V10" s="79">
        <v>39357</v>
      </c>
      <c r="W10" s="79">
        <v>18000</v>
      </c>
      <c r="X10" s="79" t="s">
        <v>7</v>
      </c>
      <c r="Y10" s="79" t="s">
        <v>7</v>
      </c>
      <c r="Z10" s="79">
        <f>V10*W10*12/1000</f>
        <v>8501112</v>
      </c>
      <c r="AA10" s="79">
        <v>39357</v>
      </c>
      <c r="AB10" s="79">
        <v>28500</v>
      </c>
      <c r="AC10" s="79" t="s">
        <v>7</v>
      </c>
      <c r="AD10" s="79" t="s">
        <v>7</v>
      </c>
      <c r="AE10" s="79">
        <f>AA10*AB10*12/1000</f>
        <v>13460094</v>
      </c>
      <c r="AF10" s="79">
        <v>39357</v>
      </c>
      <c r="AG10" s="79">
        <v>28500</v>
      </c>
      <c r="AH10" s="79" t="s">
        <v>7</v>
      </c>
      <c r="AI10" s="79" t="s">
        <v>7</v>
      </c>
      <c r="AJ10" s="79">
        <f>AF10*AG10*12/1000</f>
        <v>13460094</v>
      </c>
      <c r="AK10" s="79">
        <v>39357</v>
      </c>
      <c r="AL10" s="79">
        <v>28500</v>
      </c>
      <c r="AM10" s="79" t="s">
        <v>7</v>
      </c>
      <c r="AN10" s="79" t="s">
        <v>7</v>
      </c>
      <c r="AO10" s="79">
        <f>AK10*AL10*12/1000</f>
        <v>13460094</v>
      </c>
      <c r="AP10" s="79">
        <v>39357</v>
      </c>
      <c r="AQ10" s="79">
        <v>28500</v>
      </c>
      <c r="AR10" s="79" t="s">
        <v>7</v>
      </c>
      <c r="AS10" s="79" t="s">
        <v>7</v>
      </c>
      <c r="AT10" s="79">
        <f>AP10*AQ10*12/1000</f>
        <v>13460094</v>
      </c>
      <c r="AU10" s="79">
        <v>39357</v>
      </c>
      <c r="AV10" s="79">
        <v>28500</v>
      </c>
      <c r="AW10" s="79" t="s">
        <v>7</v>
      </c>
      <c r="AX10" s="79" t="s">
        <v>7</v>
      </c>
      <c r="AY10" s="79">
        <f>AU10*AV10*12/1000</f>
        <v>13460094</v>
      </c>
    </row>
    <row r="11" spans="1:51" s="1" customFormat="1" ht="21.75" customHeight="1" x14ac:dyDescent="0.25">
      <c r="A11" s="39" t="s">
        <v>28</v>
      </c>
      <c r="B11" s="78">
        <v>65958</v>
      </c>
      <c r="C11" s="78" t="s">
        <v>7</v>
      </c>
      <c r="D11" s="78">
        <v>5500</v>
      </c>
      <c r="E11" s="75" t="s">
        <v>7</v>
      </c>
      <c r="F11" s="75">
        <f>B11*D11*12/1000</f>
        <v>4353228</v>
      </c>
      <c r="G11" s="78">
        <v>82588</v>
      </c>
      <c r="H11" s="78" t="s">
        <v>7</v>
      </c>
      <c r="I11" s="78">
        <v>5500</v>
      </c>
      <c r="J11" s="78" t="s">
        <v>7</v>
      </c>
      <c r="K11" s="78">
        <f>G11*I11*12/1000</f>
        <v>5450808</v>
      </c>
      <c r="L11" s="78">
        <v>61289</v>
      </c>
      <c r="M11" s="78" t="s">
        <v>7</v>
      </c>
      <c r="N11" s="78">
        <v>5500</v>
      </c>
      <c r="O11" s="78" t="s">
        <v>7</v>
      </c>
      <c r="P11" s="78">
        <f>L11*N11*12/1000</f>
        <v>4045074</v>
      </c>
      <c r="Q11" s="78">
        <v>61289</v>
      </c>
      <c r="R11" s="78" t="s">
        <v>7</v>
      </c>
      <c r="S11" s="78">
        <v>5500</v>
      </c>
      <c r="T11" s="78" t="s">
        <v>7</v>
      </c>
      <c r="U11" s="78">
        <v>4045074</v>
      </c>
      <c r="V11" s="78">
        <v>61189</v>
      </c>
      <c r="W11" s="78" t="s">
        <v>7</v>
      </c>
      <c r="X11" s="78">
        <v>5500</v>
      </c>
      <c r="Y11" s="78" t="s">
        <v>7</v>
      </c>
      <c r="Z11" s="78">
        <f>V11*X11*12/1000</f>
        <v>4038474</v>
      </c>
      <c r="AA11" s="78">
        <v>61289</v>
      </c>
      <c r="AB11" s="78" t="s">
        <v>7</v>
      </c>
      <c r="AC11" s="78">
        <v>5500</v>
      </c>
      <c r="AD11" s="78" t="s">
        <v>7</v>
      </c>
      <c r="AE11" s="78">
        <f>AA11*AC11*12/1000</f>
        <v>4045074</v>
      </c>
      <c r="AF11" s="78">
        <v>61289</v>
      </c>
      <c r="AG11" s="78" t="s">
        <v>7</v>
      </c>
      <c r="AH11" s="78">
        <v>5500</v>
      </c>
      <c r="AI11" s="78" t="s">
        <v>7</v>
      </c>
      <c r="AJ11" s="78">
        <f>AF11*AH11*12/1000</f>
        <v>4045074</v>
      </c>
      <c r="AK11" s="78">
        <v>61289</v>
      </c>
      <c r="AL11" s="78" t="s">
        <v>7</v>
      </c>
      <c r="AM11" s="78">
        <v>5500</v>
      </c>
      <c r="AN11" s="78" t="s">
        <v>7</v>
      </c>
      <c r="AO11" s="78">
        <f>AK11*AM11*12/1000</f>
        <v>4045074</v>
      </c>
      <c r="AP11" s="78">
        <v>61289</v>
      </c>
      <c r="AQ11" s="78" t="s">
        <v>7</v>
      </c>
      <c r="AR11" s="78">
        <v>5500</v>
      </c>
      <c r="AS11" s="78" t="s">
        <v>7</v>
      </c>
      <c r="AT11" s="78">
        <f>AP11*AR11*12/1000</f>
        <v>4045074</v>
      </c>
      <c r="AU11" s="78">
        <v>61289</v>
      </c>
      <c r="AV11" s="78" t="s">
        <v>7</v>
      </c>
      <c r="AW11" s="78">
        <v>5500</v>
      </c>
      <c r="AX11" s="78" t="s">
        <v>7</v>
      </c>
      <c r="AY11" s="78">
        <f>AU11*AW11*12/1000</f>
        <v>4045074</v>
      </c>
    </row>
    <row r="12" spans="1:51" s="1" customFormat="1" ht="43.5" customHeight="1" x14ac:dyDescent="0.25">
      <c r="A12" s="39" t="s">
        <v>29</v>
      </c>
      <c r="B12" s="78">
        <v>7322.36</v>
      </c>
      <c r="C12" s="78" t="s">
        <v>7</v>
      </c>
      <c r="D12" s="78">
        <v>1000</v>
      </c>
      <c r="E12" s="75" t="s">
        <v>7</v>
      </c>
      <c r="F12" s="75">
        <f>B12*D12*12/1000</f>
        <v>87868.32</v>
      </c>
      <c r="G12" s="78">
        <v>7204.6790000000001</v>
      </c>
      <c r="H12" s="78" t="s">
        <v>7</v>
      </c>
      <c r="I12" s="78">
        <v>1000</v>
      </c>
      <c r="J12" s="78" t="s">
        <v>7</v>
      </c>
      <c r="K12" s="78">
        <f>G12*I12*12/1000</f>
        <v>86456.148000000001</v>
      </c>
      <c r="L12" s="78">
        <v>1500</v>
      </c>
      <c r="M12" s="78" t="s">
        <v>7</v>
      </c>
      <c r="N12" s="78">
        <v>1000</v>
      </c>
      <c r="O12" s="78" t="s">
        <v>7</v>
      </c>
      <c r="P12" s="78">
        <f>L12*N12*12/1000</f>
        <v>18000</v>
      </c>
      <c r="Q12" s="78">
        <v>1500</v>
      </c>
      <c r="R12" s="78" t="s">
        <v>7</v>
      </c>
      <c r="S12" s="78">
        <v>1000</v>
      </c>
      <c r="T12" s="78" t="s">
        <v>7</v>
      </c>
      <c r="U12" s="78">
        <v>18000</v>
      </c>
      <c r="V12" s="78">
        <v>0</v>
      </c>
      <c r="W12" s="78" t="s">
        <v>7</v>
      </c>
      <c r="X12" s="78">
        <v>1000</v>
      </c>
      <c r="Y12" s="78" t="s">
        <v>7</v>
      </c>
      <c r="Z12" s="78"/>
      <c r="AA12" s="78">
        <v>1500</v>
      </c>
      <c r="AB12" s="78" t="s">
        <v>7</v>
      </c>
      <c r="AC12" s="78">
        <v>1000</v>
      </c>
      <c r="AD12" s="78" t="s">
        <v>7</v>
      </c>
      <c r="AE12" s="78">
        <f>AA12*AC12*12/1000</f>
        <v>18000</v>
      </c>
      <c r="AF12" s="78">
        <v>1500</v>
      </c>
      <c r="AG12" s="78" t="s">
        <v>7</v>
      </c>
      <c r="AH12" s="78">
        <v>1000</v>
      </c>
      <c r="AI12" s="78" t="s">
        <v>7</v>
      </c>
      <c r="AJ12" s="78">
        <f>AF12*AH12*12/1000</f>
        <v>18000</v>
      </c>
      <c r="AK12" s="78">
        <v>1500</v>
      </c>
      <c r="AL12" s="78" t="s">
        <v>7</v>
      </c>
      <c r="AM12" s="78">
        <v>1000</v>
      </c>
      <c r="AN12" s="78" t="s">
        <v>7</v>
      </c>
      <c r="AO12" s="78">
        <f>AK12*AM12*12/1000</f>
        <v>18000</v>
      </c>
      <c r="AP12" s="78">
        <v>1500</v>
      </c>
      <c r="AQ12" s="78" t="s">
        <v>7</v>
      </c>
      <c r="AR12" s="78">
        <v>1000</v>
      </c>
      <c r="AS12" s="78" t="s">
        <v>7</v>
      </c>
      <c r="AT12" s="78">
        <f>AP12*AR12*12/1000</f>
        <v>18000</v>
      </c>
      <c r="AU12" s="78">
        <v>1500</v>
      </c>
      <c r="AV12" s="78" t="s">
        <v>7</v>
      </c>
      <c r="AW12" s="78">
        <v>1000</v>
      </c>
      <c r="AX12" s="78" t="s">
        <v>7</v>
      </c>
      <c r="AY12" s="78">
        <f>AU12*AW12*12/1000</f>
        <v>18000</v>
      </c>
    </row>
    <row r="13" spans="1:51" s="1" customFormat="1" ht="41.25" customHeight="1" x14ac:dyDescent="0.25">
      <c r="A13" s="35" t="s">
        <v>30</v>
      </c>
      <c r="B13" s="79">
        <v>15461</v>
      </c>
      <c r="C13" s="79">
        <v>18000</v>
      </c>
      <c r="D13" s="79" t="s">
        <v>7</v>
      </c>
      <c r="E13" s="80" t="s">
        <v>7</v>
      </c>
      <c r="F13" s="80">
        <f>B13*C13*12/1000</f>
        <v>3339576</v>
      </c>
      <c r="G13" s="79">
        <v>17993</v>
      </c>
      <c r="H13" s="79">
        <v>18000</v>
      </c>
      <c r="I13" s="79" t="s">
        <v>7</v>
      </c>
      <c r="J13" s="79" t="s">
        <v>7</v>
      </c>
      <c r="K13" s="79">
        <f>G13*H13*12/1000</f>
        <v>3886488</v>
      </c>
      <c r="L13" s="79">
        <v>15993</v>
      </c>
      <c r="M13" s="79">
        <v>18000</v>
      </c>
      <c r="N13" s="79" t="s">
        <v>7</v>
      </c>
      <c r="O13" s="79" t="s">
        <v>7</v>
      </c>
      <c r="P13" s="79">
        <f>L13*M13*12/1000</f>
        <v>3454488</v>
      </c>
      <c r="Q13" s="79">
        <v>15993</v>
      </c>
      <c r="R13" s="79">
        <v>18000</v>
      </c>
      <c r="S13" s="79" t="s">
        <v>7</v>
      </c>
      <c r="T13" s="79" t="s">
        <v>7</v>
      </c>
      <c r="U13" s="79">
        <v>3454488</v>
      </c>
      <c r="V13" s="79">
        <v>15993</v>
      </c>
      <c r="W13" s="79">
        <v>18000</v>
      </c>
      <c r="X13" s="79" t="s">
        <v>7</v>
      </c>
      <c r="Y13" s="79" t="s">
        <v>7</v>
      </c>
      <c r="Z13" s="79">
        <f>V13*W13*12/1000</f>
        <v>3454488</v>
      </c>
      <c r="AA13" s="79">
        <v>15993</v>
      </c>
      <c r="AB13" s="79">
        <v>28500</v>
      </c>
      <c r="AC13" s="79" t="s">
        <v>7</v>
      </c>
      <c r="AD13" s="79" t="s">
        <v>7</v>
      </c>
      <c r="AE13" s="79">
        <f>AA13*AB13*12/1000</f>
        <v>5469606</v>
      </c>
      <c r="AF13" s="79">
        <v>15993</v>
      </c>
      <c r="AG13" s="79">
        <v>28500</v>
      </c>
      <c r="AH13" s="79" t="s">
        <v>7</v>
      </c>
      <c r="AI13" s="79" t="s">
        <v>7</v>
      </c>
      <c r="AJ13" s="79">
        <f>AF13*AG13*12/1000</f>
        <v>5469606</v>
      </c>
      <c r="AK13" s="79">
        <v>15993</v>
      </c>
      <c r="AL13" s="79">
        <v>28500</v>
      </c>
      <c r="AM13" s="79" t="s">
        <v>7</v>
      </c>
      <c r="AN13" s="79" t="s">
        <v>7</v>
      </c>
      <c r="AO13" s="79">
        <f>AK13*AL13*12/1000</f>
        <v>5469606</v>
      </c>
      <c r="AP13" s="79">
        <v>15993</v>
      </c>
      <c r="AQ13" s="79">
        <v>28500</v>
      </c>
      <c r="AR13" s="79" t="s">
        <v>7</v>
      </c>
      <c r="AS13" s="79" t="s">
        <v>7</v>
      </c>
      <c r="AT13" s="79">
        <f>AP13*AQ13*12/1000</f>
        <v>5469606</v>
      </c>
      <c r="AU13" s="79">
        <v>15993</v>
      </c>
      <c r="AV13" s="79">
        <v>28500</v>
      </c>
      <c r="AW13" s="79" t="s">
        <v>7</v>
      </c>
      <c r="AX13" s="79" t="s">
        <v>7</v>
      </c>
      <c r="AY13" s="79">
        <f>AU13*AV13*12/1000</f>
        <v>5469606</v>
      </c>
    </row>
    <row r="14" spans="1:51" s="1" customFormat="1" ht="12.75" x14ac:dyDescent="0.25">
      <c r="A14" s="39" t="s">
        <v>28</v>
      </c>
      <c r="B14" s="78">
        <v>36454</v>
      </c>
      <c r="C14" s="78" t="s">
        <v>7</v>
      </c>
      <c r="D14" s="78">
        <v>6000</v>
      </c>
      <c r="E14" s="75" t="s">
        <v>7</v>
      </c>
      <c r="F14" s="75">
        <f>B14*D14*12/1000</f>
        <v>2624688</v>
      </c>
      <c r="G14" s="78">
        <v>46868</v>
      </c>
      <c r="H14" s="78" t="s">
        <v>7</v>
      </c>
      <c r="I14" s="78">
        <v>6000</v>
      </c>
      <c r="J14" s="78" t="s">
        <v>7</v>
      </c>
      <c r="K14" s="78">
        <f>G14*I14*12/1000</f>
        <v>3374496</v>
      </c>
      <c r="L14" s="78">
        <v>31268</v>
      </c>
      <c r="M14" s="78" t="s">
        <v>7</v>
      </c>
      <c r="N14" s="78">
        <v>6000</v>
      </c>
      <c r="O14" s="78" t="s">
        <v>7</v>
      </c>
      <c r="P14" s="78">
        <f>L14*N14*12/1000</f>
        <v>2251296</v>
      </c>
      <c r="Q14" s="78">
        <v>31268</v>
      </c>
      <c r="R14" s="78" t="s">
        <v>7</v>
      </c>
      <c r="S14" s="78">
        <v>6000</v>
      </c>
      <c r="T14" s="78" t="s">
        <v>7</v>
      </c>
      <c r="U14" s="78">
        <v>2251296</v>
      </c>
      <c r="V14" s="78">
        <v>31268</v>
      </c>
      <c r="W14" s="78" t="s">
        <v>7</v>
      </c>
      <c r="X14" s="78">
        <v>6000</v>
      </c>
      <c r="Y14" s="78" t="s">
        <v>7</v>
      </c>
      <c r="Z14" s="78">
        <f>V14*X14*12/1000</f>
        <v>2251296</v>
      </c>
      <c r="AA14" s="78">
        <v>31268</v>
      </c>
      <c r="AB14" s="78" t="s">
        <v>7</v>
      </c>
      <c r="AC14" s="78">
        <v>6000</v>
      </c>
      <c r="AD14" s="78" t="s">
        <v>7</v>
      </c>
      <c r="AE14" s="78">
        <f>AA14*AC14*12/1000</f>
        <v>2251296</v>
      </c>
      <c r="AF14" s="78">
        <v>31268</v>
      </c>
      <c r="AG14" s="78" t="s">
        <v>7</v>
      </c>
      <c r="AH14" s="78">
        <v>6000</v>
      </c>
      <c r="AI14" s="78" t="s">
        <v>7</v>
      </c>
      <c r="AJ14" s="78">
        <f>AF14*AH14*12/1000</f>
        <v>2251296</v>
      </c>
      <c r="AK14" s="78">
        <v>31268</v>
      </c>
      <c r="AL14" s="78" t="s">
        <v>7</v>
      </c>
      <c r="AM14" s="78">
        <v>6000</v>
      </c>
      <c r="AN14" s="78" t="s">
        <v>7</v>
      </c>
      <c r="AO14" s="78">
        <f>AK14*AM14*12/1000</f>
        <v>2251296</v>
      </c>
      <c r="AP14" s="78">
        <v>31268</v>
      </c>
      <c r="AQ14" s="78" t="s">
        <v>7</v>
      </c>
      <c r="AR14" s="78">
        <v>6000</v>
      </c>
      <c r="AS14" s="78" t="s">
        <v>7</v>
      </c>
      <c r="AT14" s="78">
        <f>AP14*AR14*12/1000</f>
        <v>2251296</v>
      </c>
      <c r="AU14" s="78">
        <v>31268</v>
      </c>
      <c r="AV14" s="78" t="s">
        <v>7</v>
      </c>
      <c r="AW14" s="78">
        <v>6000</v>
      </c>
      <c r="AX14" s="78" t="s">
        <v>7</v>
      </c>
      <c r="AY14" s="78">
        <f>AU14*AW14*12/1000</f>
        <v>2251296</v>
      </c>
    </row>
    <row r="15" spans="1:51" s="1" customFormat="1" ht="41.25" customHeight="1" x14ac:dyDescent="0.25">
      <c r="A15" s="39" t="s">
        <v>31</v>
      </c>
      <c r="B15" s="78">
        <v>10879</v>
      </c>
      <c r="C15" s="78" t="s">
        <v>7</v>
      </c>
      <c r="D15" s="78">
        <v>1000</v>
      </c>
      <c r="E15" s="75" t="s">
        <v>7</v>
      </c>
      <c r="F15" s="75">
        <f>B15*D15*12/1000</f>
        <v>130548</v>
      </c>
      <c r="G15" s="78">
        <v>10879</v>
      </c>
      <c r="H15" s="78" t="s">
        <v>7</v>
      </c>
      <c r="I15" s="78">
        <v>1000</v>
      </c>
      <c r="J15" s="78" t="s">
        <v>7</v>
      </c>
      <c r="K15" s="78">
        <f>G15*I15*12/1000</f>
        <v>130548</v>
      </c>
      <c r="L15" s="78">
        <v>497</v>
      </c>
      <c r="M15" s="78" t="s">
        <v>7</v>
      </c>
      <c r="N15" s="78">
        <v>1000</v>
      </c>
      <c r="O15" s="78" t="s">
        <v>7</v>
      </c>
      <c r="P15" s="78">
        <f>L15*N15*12/1000</f>
        <v>5964</v>
      </c>
      <c r="Q15" s="78">
        <v>497</v>
      </c>
      <c r="R15" s="78" t="s">
        <v>7</v>
      </c>
      <c r="S15" s="78">
        <v>1000</v>
      </c>
      <c r="T15" s="78" t="s">
        <v>7</v>
      </c>
      <c r="U15" s="78">
        <v>5964</v>
      </c>
      <c r="V15" s="78">
        <v>0</v>
      </c>
      <c r="W15" s="78" t="s">
        <v>7</v>
      </c>
      <c r="X15" s="78">
        <v>1000</v>
      </c>
      <c r="Y15" s="78" t="s">
        <v>7</v>
      </c>
      <c r="Z15" s="78">
        <f>V15*X15*12/1000</f>
        <v>0</v>
      </c>
      <c r="AA15" s="78">
        <v>497</v>
      </c>
      <c r="AB15" s="78" t="s">
        <v>7</v>
      </c>
      <c r="AC15" s="78">
        <v>1000</v>
      </c>
      <c r="AD15" s="78" t="s">
        <v>7</v>
      </c>
      <c r="AE15" s="78">
        <f>AA15*AC15*12/1000</f>
        <v>5964</v>
      </c>
      <c r="AF15" s="78">
        <v>497</v>
      </c>
      <c r="AG15" s="78" t="s">
        <v>7</v>
      </c>
      <c r="AH15" s="78">
        <v>1000</v>
      </c>
      <c r="AI15" s="78" t="s">
        <v>7</v>
      </c>
      <c r="AJ15" s="78">
        <f>AF15*AH15*12/1000</f>
        <v>5964</v>
      </c>
      <c r="AK15" s="78">
        <v>497</v>
      </c>
      <c r="AL15" s="78" t="s">
        <v>7</v>
      </c>
      <c r="AM15" s="78">
        <v>1000</v>
      </c>
      <c r="AN15" s="78" t="s">
        <v>7</v>
      </c>
      <c r="AO15" s="78">
        <f>AK15*AM15*12/1000</f>
        <v>5964</v>
      </c>
      <c r="AP15" s="78">
        <v>497</v>
      </c>
      <c r="AQ15" s="78" t="s">
        <v>7</v>
      </c>
      <c r="AR15" s="78">
        <v>1000</v>
      </c>
      <c r="AS15" s="78" t="s">
        <v>7</v>
      </c>
      <c r="AT15" s="78">
        <f>AP15*AR15*12/1000</f>
        <v>5964</v>
      </c>
      <c r="AU15" s="78">
        <v>497</v>
      </c>
      <c r="AV15" s="78" t="s">
        <v>7</v>
      </c>
      <c r="AW15" s="78">
        <v>1000</v>
      </c>
      <c r="AX15" s="78" t="s">
        <v>7</v>
      </c>
      <c r="AY15" s="78">
        <f>AU15*AW15*12/1000</f>
        <v>5964</v>
      </c>
    </row>
    <row r="16" spans="1:51" s="1" customFormat="1" ht="34.5" customHeight="1" x14ac:dyDescent="0.25">
      <c r="A16" s="35" t="s">
        <v>32</v>
      </c>
      <c r="B16" s="79">
        <v>8362</v>
      </c>
      <c r="C16" s="79">
        <v>18000</v>
      </c>
      <c r="D16" s="79" t="s">
        <v>7</v>
      </c>
      <c r="E16" s="80" t="s">
        <v>7</v>
      </c>
      <c r="F16" s="80">
        <f>B16*C16*12/1000</f>
        <v>1806192</v>
      </c>
      <c r="G16" s="79">
        <v>10667</v>
      </c>
      <c r="H16" s="79">
        <v>18000</v>
      </c>
      <c r="I16" s="79" t="s">
        <v>7</v>
      </c>
      <c r="J16" s="79" t="s">
        <v>7</v>
      </c>
      <c r="K16" s="79">
        <f>G16*H16*12/1000</f>
        <v>2304072</v>
      </c>
      <c r="L16" s="79">
        <v>8467</v>
      </c>
      <c r="M16" s="79">
        <v>18000</v>
      </c>
      <c r="N16" s="79" t="s">
        <v>7</v>
      </c>
      <c r="O16" s="79" t="s">
        <v>7</v>
      </c>
      <c r="P16" s="79">
        <f>L16*M16*12/1000</f>
        <v>1828872</v>
      </c>
      <c r="Q16" s="79">
        <v>8467</v>
      </c>
      <c r="R16" s="79">
        <v>18000</v>
      </c>
      <c r="S16" s="79" t="s">
        <v>7</v>
      </c>
      <c r="T16" s="79" t="s">
        <v>7</v>
      </c>
      <c r="U16" s="79">
        <v>1828872</v>
      </c>
      <c r="V16" s="79">
        <v>8467</v>
      </c>
      <c r="W16" s="79">
        <v>18000</v>
      </c>
      <c r="X16" s="79" t="s">
        <v>7</v>
      </c>
      <c r="Y16" s="79" t="s">
        <v>7</v>
      </c>
      <c r="Z16" s="79">
        <f>V16*W16*12/1000</f>
        <v>1828872</v>
      </c>
      <c r="AA16" s="79">
        <v>8467</v>
      </c>
      <c r="AB16" s="79">
        <v>28500</v>
      </c>
      <c r="AC16" s="79" t="s">
        <v>7</v>
      </c>
      <c r="AD16" s="79" t="s">
        <v>7</v>
      </c>
      <c r="AE16" s="79">
        <f>AA16*AB16*12/1000</f>
        <v>2895714</v>
      </c>
      <c r="AF16" s="79">
        <v>8467</v>
      </c>
      <c r="AG16" s="79">
        <v>28500</v>
      </c>
      <c r="AH16" s="79" t="s">
        <v>7</v>
      </c>
      <c r="AI16" s="79" t="s">
        <v>7</v>
      </c>
      <c r="AJ16" s="79">
        <f>AF16*AG16*12/1000</f>
        <v>2895714</v>
      </c>
      <c r="AK16" s="79">
        <v>8467</v>
      </c>
      <c r="AL16" s="79">
        <v>28500</v>
      </c>
      <c r="AM16" s="79" t="s">
        <v>7</v>
      </c>
      <c r="AN16" s="79" t="s">
        <v>7</v>
      </c>
      <c r="AO16" s="79">
        <f>AK16*AL16*12/1000</f>
        <v>2895714</v>
      </c>
      <c r="AP16" s="79">
        <v>8467</v>
      </c>
      <c r="AQ16" s="79">
        <v>28500</v>
      </c>
      <c r="AR16" s="79" t="s">
        <v>7</v>
      </c>
      <c r="AS16" s="79" t="s">
        <v>7</v>
      </c>
      <c r="AT16" s="79">
        <f>AP16*AQ16*12/1000</f>
        <v>2895714</v>
      </c>
      <c r="AU16" s="79">
        <v>8467</v>
      </c>
      <c r="AV16" s="79">
        <v>28500</v>
      </c>
      <c r="AW16" s="79" t="s">
        <v>7</v>
      </c>
      <c r="AX16" s="79" t="s">
        <v>7</v>
      </c>
      <c r="AY16" s="79">
        <f>AU16*AV16*12/1000</f>
        <v>2895714</v>
      </c>
    </row>
    <row r="17" spans="1:54" s="1" customFormat="1" ht="26.25" customHeight="1" x14ac:dyDescent="0.25">
      <c r="A17" s="39" t="s">
        <v>28</v>
      </c>
      <c r="B17" s="81">
        <v>16821</v>
      </c>
      <c r="C17" s="78" t="s">
        <v>7</v>
      </c>
      <c r="D17" s="78">
        <v>6500</v>
      </c>
      <c r="E17" s="75" t="s">
        <v>7</v>
      </c>
      <c r="F17" s="75">
        <f>B17*D17*12/1000</f>
        <v>1312038</v>
      </c>
      <c r="G17" s="81">
        <v>26896</v>
      </c>
      <c r="H17" s="78" t="s">
        <v>7</v>
      </c>
      <c r="I17" s="78">
        <v>6500</v>
      </c>
      <c r="J17" s="78" t="s">
        <v>7</v>
      </c>
      <c r="K17" s="78">
        <f>G17*I17*12/1000</f>
        <v>2097888</v>
      </c>
      <c r="L17" s="81">
        <v>19896</v>
      </c>
      <c r="M17" s="78" t="s">
        <v>7</v>
      </c>
      <c r="N17" s="78">
        <v>6500</v>
      </c>
      <c r="O17" s="78" t="s">
        <v>7</v>
      </c>
      <c r="P17" s="78">
        <f>L17*N17*12/1000</f>
        <v>1551888</v>
      </c>
      <c r="Q17" s="81">
        <v>19896</v>
      </c>
      <c r="R17" s="78" t="s">
        <v>7</v>
      </c>
      <c r="S17" s="78">
        <v>6500</v>
      </c>
      <c r="T17" s="78" t="s">
        <v>7</v>
      </c>
      <c r="U17" s="78">
        <v>1551888</v>
      </c>
      <c r="V17" s="81">
        <v>19896</v>
      </c>
      <c r="W17" s="78" t="s">
        <v>7</v>
      </c>
      <c r="X17" s="78">
        <v>6500</v>
      </c>
      <c r="Y17" s="78" t="s">
        <v>7</v>
      </c>
      <c r="Z17" s="78">
        <f>V17*X17*12/1000</f>
        <v>1551888</v>
      </c>
      <c r="AA17" s="81">
        <v>19896</v>
      </c>
      <c r="AB17" s="78" t="s">
        <v>7</v>
      </c>
      <c r="AC17" s="78">
        <v>6500</v>
      </c>
      <c r="AD17" s="78" t="s">
        <v>7</v>
      </c>
      <c r="AE17" s="78">
        <f>AA17*AC17*12/1000</f>
        <v>1551888</v>
      </c>
      <c r="AF17" s="81">
        <v>19896</v>
      </c>
      <c r="AG17" s="78" t="s">
        <v>7</v>
      </c>
      <c r="AH17" s="78">
        <v>6500</v>
      </c>
      <c r="AI17" s="78" t="s">
        <v>7</v>
      </c>
      <c r="AJ17" s="78">
        <f>AF17*AH17*12/1000</f>
        <v>1551888</v>
      </c>
      <c r="AK17" s="81">
        <v>19896</v>
      </c>
      <c r="AL17" s="78" t="s">
        <v>7</v>
      </c>
      <c r="AM17" s="78">
        <v>6500</v>
      </c>
      <c r="AN17" s="78" t="s">
        <v>7</v>
      </c>
      <c r="AO17" s="78">
        <f>AK17*AM17*12/1000</f>
        <v>1551888</v>
      </c>
      <c r="AP17" s="81">
        <v>19896</v>
      </c>
      <c r="AQ17" s="78" t="s">
        <v>7</v>
      </c>
      <c r="AR17" s="78">
        <v>6500</v>
      </c>
      <c r="AS17" s="78" t="s">
        <v>7</v>
      </c>
      <c r="AT17" s="78">
        <f>AP17*AR17*12/1000</f>
        <v>1551888</v>
      </c>
      <c r="AU17" s="81">
        <v>19896</v>
      </c>
      <c r="AV17" s="78" t="s">
        <v>7</v>
      </c>
      <c r="AW17" s="78">
        <v>6500</v>
      </c>
      <c r="AX17" s="78" t="s">
        <v>7</v>
      </c>
      <c r="AY17" s="78">
        <f>AU17*AW17*12/1000</f>
        <v>1551888</v>
      </c>
    </row>
    <row r="18" spans="1:54" s="1" customFormat="1" ht="24" customHeight="1" x14ac:dyDescent="0.25">
      <c r="A18" s="39" t="s">
        <v>31</v>
      </c>
      <c r="B18" s="78">
        <v>8415</v>
      </c>
      <c r="C18" s="78" t="s">
        <v>7</v>
      </c>
      <c r="D18" s="78">
        <v>1000</v>
      </c>
      <c r="E18" s="75" t="s">
        <v>7</v>
      </c>
      <c r="F18" s="75">
        <f>D18*B18*12/1000</f>
        <v>100980</v>
      </c>
      <c r="G18" s="78">
        <v>8402</v>
      </c>
      <c r="H18" s="78" t="s">
        <v>7</v>
      </c>
      <c r="I18" s="78">
        <v>1000</v>
      </c>
      <c r="J18" s="78" t="s">
        <v>7</v>
      </c>
      <c r="K18" s="78">
        <f>I18*G18*12/1000</f>
        <v>100824</v>
      </c>
      <c r="L18" s="78">
        <v>0</v>
      </c>
      <c r="M18" s="78" t="s">
        <v>7</v>
      </c>
      <c r="N18" s="78">
        <v>1000</v>
      </c>
      <c r="O18" s="78" t="s">
        <v>7</v>
      </c>
      <c r="P18" s="78">
        <f>N18*L18*12/1000</f>
        <v>0</v>
      </c>
      <c r="Q18" s="78">
        <v>0</v>
      </c>
      <c r="R18" s="78" t="s">
        <v>7</v>
      </c>
      <c r="S18" s="78">
        <v>1000</v>
      </c>
      <c r="T18" s="78" t="s">
        <v>7</v>
      </c>
      <c r="U18" s="78">
        <v>0</v>
      </c>
      <c r="V18" s="78">
        <v>0</v>
      </c>
      <c r="W18" s="78" t="s">
        <v>7</v>
      </c>
      <c r="X18" s="78">
        <v>1000</v>
      </c>
      <c r="Y18" s="78" t="s">
        <v>7</v>
      </c>
      <c r="Z18" s="78">
        <f>X18*V18*12/1000</f>
        <v>0</v>
      </c>
      <c r="AA18" s="78">
        <v>0</v>
      </c>
      <c r="AB18" s="78" t="s">
        <v>7</v>
      </c>
      <c r="AC18" s="78">
        <v>1000</v>
      </c>
      <c r="AD18" s="78" t="s">
        <v>7</v>
      </c>
      <c r="AE18" s="78">
        <f>AC18*AA18*12/1000</f>
        <v>0</v>
      </c>
      <c r="AF18" s="78">
        <v>0</v>
      </c>
      <c r="AG18" s="78" t="s">
        <v>7</v>
      </c>
      <c r="AH18" s="78">
        <v>1000</v>
      </c>
      <c r="AI18" s="78" t="s">
        <v>7</v>
      </c>
      <c r="AJ18" s="78">
        <f>AH18*AF18*12/1000</f>
        <v>0</v>
      </c>
      <c r="AK18" s="78">
        <v>0</v>
      </c>
      <c r="AL18" s="78" t="s">
        <v>7</v>
      </c>
      <c r="AM18" s="78">
        <v>1000</v>
      </c>
      <c r="AN18" s="78" t="s">
        <v>7</v>
      </c>
      <c r="AO18" s="78">
        <f>AM18*AK18*12/1000</f>
        <v>0</v>
      </c>
      <c r="AP18" s="78">
        <v>0</v>
      </c>
      <c r="AQ18" s="78" t="s">
        <v>7</v>
      </c>
      <c r="AR18" s="78">
        <v>1000</v>
      </c>
      <c r="AS18" s="78" t="s">
        <v>7</v>
      </c>
      <c r="AT18" s="78">
        <f>AR18*AP18*12/1000</f>
        <v>0</v>
      </c>
      <c r="AU18" s="78">
        <v>0</v>
      </c>
      <c r="AV18" s="78" t="s">
        <v>7</v>
      </c>
      <c r="AW18" s="78">
        <v>1000</v>
      </c>
      <c r="AX18" s="78" t="s">
        <v>7</v>
      </c>
      <c r="AY18" s="78">
        <f>AW18*AU18*12/1000</f>
        <v>0</v>
      </c>
    </row>
    <row r="19" spans="1:54" s="1" customFormat="1" ht="54.75" customHeight="1" x14ac:dyDescent="0.25">
      <c r="A19" s="39" t="s">
        <v>41</v>
      </c>
      <c r="B19" s="78">
        <v>15762</v>
      </c>
      <c r="C19" s="78" t="s">
        <v>7</v>
      </c>
      <c r="D19" s="78">
        <v>6000</v>
      </c>
      <c r="E19" s="75" t="s">
        <v>7</v>
      </c>
      <c r="F19" s="75">
        <f>B19*D19*12/1000</f>
        <v>1134864</v>
      </c>
      <c r="G19" s="78">
        <v>21762</v>
      </c>
      <c r="H19" s="78" t="s">
        <v>7</v>
      </c>
      <c r="I19" s="78">
        <v>6000</v>
      </c>
      <c r="J19" s="78" t="s">
        <v>7</v>
      </c>
      <c r="K19" s="78">
        <f>G19*I19*12/1000</f>
        <v>1566864</v>
      </c>
      <c r="L19" s="78">
        <v>12005</v>
      </c>
      <c r="M19" s="78" t="s">
        <v>7</v>
      </c>
      <c r="N19" s="78">
        <v>6000</v>
      </c>
      <c r="O19" s="78" t="s">
        <v>7</v>
      </c>
      <c r="P19" s="78">
        <f>L19*N19*12/1000</f>
        <v>864360</v>
      </c>
      <c r="Q19" s="78">
        <v>12005</v>
      </c>
      <c r="R19" s="78" t="s">
        <v>7</v>
      </c>
      <c r="S19" s="78">
        <v>6000</v>
      </c>
      <c r="T19" s="78" t="s">
        <v>7</v>
      </c>
      <c r="U19" s="78">
        <v>864360</v>
      </c>
      <c r="V19" s="78">
        <v>12005</v>
      </c>
      <c r="W19" s="78" t="s">
        <v>7</v>
      </c>
      <c r="X19" s="78">
        <v>6000</v>
      </c>
      <c r="Y19" s="78" t="s">
        <v>7</v>
      </c>
      <c r="Z19" s="78">
        <f>V19*X19*12/1000</f>
        <v>864360</v>
      </c>
      <c r="AA19" s="78">
        <v>12005</v>
      </c>
      <c r="AB19" s="78" t="s">
        <v>7</v>
      </c>
      <c r="AC19" s="78">
        <v>6000</v>
      </c>
      <c r="AD19" s="78" t="s">
        <v>7</v>
      </c>
      <c r="AE19" s="78">
        <f>AA19*AC19*12/1000</f>
        <v>864360</v>
      </c>
      <c r="AF19" s="78">
        <v>12005</v>
      </c>
      <c r="AG19" s="78" t="s">
        <v>7</v>
      </c>
      <c r="AH19" s="78">
        <v>6000</v>
      </c>
      <c r="AI19" s="78" t="s">
        <v>7</v>
      </c>
      <c r="AJ19" s="78">
        <f>AF19*AH19*12/1000</f>
        <v>864360</v>
      </c>
      <c r="AK19" s="78">
        <v>12005</v>
      </c>
      <c r="AL19" s="78" t="s">
        <v>7</v>
      </c>
      <c r="AM19" s="78">
        <v>6000</v>
      </c>
      <c r="AN19" s="78" t="s">
        <v>7</v>
      </c>
      <c r="AO19" s="78">
        <f>AK19*AM19*12/1000</f>
        <v>864360</v>
      </c>
      <c r="AP19" s="78">
        <v>12005</v>
      </c>
      <c r="AQ19" s="78" t="s">
        <v>7</v>
      </c>
      <c r="AR19" s="78">
        <v>6000</v>
      </c>
      <c r="AS19" s="78" t="s">
        <v>7</v>
      </c>
      <c r="AT19" s="78">
        <f>AP19*AR19*12/1000</f>
        <v>864360</v>
      </c>
      <c r="AU19" s="78">
        <v>12005</v>
      </c>
      <c r="AV19" s="78" t="s">
        <v>7</v>
      </c>
      <c r="AW19" s="78">
        <v>6000</v>
      </c>
      <c r="AX19" s="78" t="s">
        <v>7</v>
      </c>
      <c r="AY19" s="78">
        <f>AU19*AW19*12/1000</f>
        <v>864360</v>
      </c>
    </row>
    <row r="20" spans="1:54" s="1" customFormat="1" ht="53.25" customHeight="1" x14ac:dyDescent="0.25">
      <c r="A20" s="39" t="s">
        <v>33</v>
      </c>
      <c r="B20" s="78">
        <v>7099</v>
      </c>
      <c r="C20" s="78" t="s">
        <v>7</v>
      </c>
      <c r="D20" s="78">
        <v>6500</v>
      </c>
      <c r="E20" s="75" t="s">
        <v>7</v>
      </c>
      <c r="F20" s="75">
        <f>B20*D20*12/1000</f>
        <v>553722</v>
      </c>
      <c r="G20" s="78">
        <v>11799</v>
      </c>
      <c r="H20" s="78" t="s">
        <v>7</v>
      </c>
      <c r="I20" s="78">
        <v>6500</v>
      </c>
      <c r="J20" s="78" t="s">
        <v>7</v>
      </c>
      <c r="K20" s="78">
        <f>G20*I20*12/1000</f>
        <v>920322</v>
      </c>
      <c r="L20" s="78">
        <v>8799</v>
      </c>
      <c r="M20" s="78" t="s">
        <v>7</v>
      </c>
      <c r="N20" s="78">
        <v>6500</v>
      </c>
      <c r="O20" s="78" t="s">
        <v>7</v>
      </c>
      <c r="P20" s="78">
        <f>L20*N20*12/1000</f>
        <v>686322</v>
      </c>
      <c r="Q20" s="78">
        <v>8799</v>
      </c>
      <c r="R20" s="78" t="s">
        <v>7</v>
      </c>
      <c r="S20" s="78">
        <v>6500</v>
      </c>
      <c r="T20" s="78" t="s">
        <v>7</v>
      </c>
      <c r="U20" s="78">
        <v>686322</v>
      </c>
      <c r="V20" s="78">
        <v>8799</v>
      </c>
      <c r="W20" s="78" t="s">
        <v>7</v>
      </c>
      <c r="X20" s="78">
        <v>6500</v>
      </c>
      <c r="Y20" s="78" t="s">
        <v>7</v>
      </c>
      <c r="Z20" s="78">
        <f>V20*X20*12/1000</f>
        <v>686322</v>
      </c>
      <c r="AA20" s="78">
        <v>8799</v>
      </c>
      <c r="AB20" s="78" t="s">
        <v>7</v>
      </c>
      <c r="AC20" s="78">
        <v>6500</v>
      </c>
      <c r="AD20" s="78" t="s">
        <v>7</v>
      </c>
      <c r="AE20" s="78">
        <f>AA20*AC20*12/1000</f>
        <v>686322</v>
      </c>
      <c r="AF20" s="78">
        <v>8799</v>
      </c>
      <c r="AG20" s="78" t="s">
        <v>7</v>
      </c>
      <c r="AH20" s="78">
        <v>6500</v>
      </c>
      <c r="AI20" s="78" t="s">
        <v>7</v>
      </c>
      <c r="AJ20" s="78">
        <f>AF20*AH20*12/1000</f>
        <v>686322</v>
      </c>
      <c r="AK20" s="78">
        <v>8799</v>
      </c>
      <c r="AL20" s="78" t="s">
        <v>7</v>
      </c>
      <c r="AM20" s="78">
        <v>6500</v>
      </c>
      <c r="AN20" s="78" t="s">
        <v>7</v>
      </c>
      <c r="AO20" s="78">
        <f>AK20*AM20*12/1000</f>
        <v>686322</v>
      </c>
      <c r="AP20" s="78">
        <v>8799</v>
      </c>
      <c r="AQ20" s="78" t="s">
        <v>7</v>
      </c>
      <c r="AR20" s="78">
        <v>6500</v>
      </c>
      <c r="AS20" s="78" t="s">
        <v>7</v>
      </c>
      <c r="AT20" s="78">
        <f>AP20*AR20*12/1000</f>
        <v>686322</v>
      </c>
      <c r="AU20" s="78">
        <v>8799</v>
      </c>
      <c r="AV20" s="78" t="s">
        <v>7</v>
      </c>
      <c r="AW20" s="78">
        <v>6500</v>
      </c>
      <c r="AX20" s="78" t="s">
        <v>7</v>
      </c>
      <c r="AY20" s="78">
        <f>AU20*AW20*12/1000</f>
        <v>686322</v>
      </c>
    </row>
    <row r="21" spans="1:54" s="1" customFormat="1" ht="49.5" customHeight="1" x14ac:dyDescent="0.25">
      <c r="A21" s="39" t="s">
        <v>34</v>
      </c>
      <c r="B21" s="78">
        <v>4961</v>
      </c>
      <c r="C21" s="78" t="s">
        <v>7</v>
      </c>
      <c r="D21" s="78">
        <v>7000</v>
      </c>
      <c r="E21" s="75" t="s">
        <v>7</v>
      </c>
      <c r="F21" s="75">
        <f>B21*D21*12/1000</f>
        <v>416724</v>
      </c>
      <c r="G21" s="78">
        <v>5961</v>
      </c>
      <c r="H21" s="78" t="s">
        <v>7</v>
      </c>
      <c r="I21" s="78">
        <v>7000</v>
      </c>
      <c r="J21" s="78" t="s">
        <v>7</v>
      </c>
      <c r="K21" s="78">
        <f>G21*I21*12/1000</f>
        <v>500724</v>
      </c>
      <c r="L21" s="78">
        <v>5061</v>
      </c>
      <c r="M21" s="78" t="s">
        <v>7</v>
      </c>
      <c r="N21" s="78">
        <v>7000</v>
      </c>
      <c r="O21" s="78" t="s">
        <v>7</v>
      </c>
      <c r="P21" s="78">
        <f>L21*N21*12/1000</f>
        <v>425124</v>
      </c>
      <c r="Q21" s="78">
        <v>5061</v>
      </c>
      <c r="R21" s="78" t="s">
        <v>7</v>
      </c>
      <c r="S21" s="78">
        <v>7000</v>
      </c>
      <c r="T21" s="78" t="s">
        <v>7</v>
      </c>
      <c r="U21" s="78">
        <v>425124</v>
      </c>
      <c r="V21" s="78">
        <v>5061</v>
      </c>
      <c r="W21" s="78" t="s">
        <v>7</v>
      </c>
      <c r="X21" s="78">
        <v>7000</v>
      </c>
      <c r="Y21" s="78" t="s">
        <v>7</v>
      </c>
      <c r="Z21" s="78">
        <f>V21*X21*12/1000</f>
        <v>425124</v>
      </c>
      <c r="AA21" s="78">
        <v>5061</v>
      </c>
      <c r="AB21" s="78" t="s">
        <v>7</v>
      </c>
      <c r="AC21" s="78">
        <v>7000</v>
      </c>
      <c r="AD21" s="78" t="s">
        <v>7</v>
      </c>
      <c r="AE21" s="78">
        <f>AA21*AC21*12/1000</f>
        <v>425124</v>
      </c>
      <c r="AF21" s="78">
        <v>5061</v>
      </c>
      <c r="AG21" s="78" t="s">
        <v>7</v>
      </c>
      <c r="AH21" s="78">
        <v>7000</v>
      </c>
      <c r="AI21" s="78" t="s">
        <v>7</v>
      </c>
      <c r="AJ21" s="78">
        <f>AF21*AH21*12/1000</f>
        <v>425124</v>
      </c>
      <c r="AK21" s="78">
        <v>5061</v>
      </c>
      <c r="AL21" s="78" t="s">
        <v>7</v>
      </c>
      <c r="AM21" s="78">
        <v>7000</v>
      </c>
      <c r="AN21" s="78" t="s">
        <v>7</v>
      </c>
      <c r="AO21" s="78">
        <f>AK21*AM21*12/1000</f>
        <v>425124</v>
      </c>
      <c r="AP21" s="78">
        <v>5061</v>
      </c>
      <c r="AQ21" s="78" t="s">
        <v>7</v>
      </c>
      <c r="AR21" s="78">
        <v>7000</v>
      </c>
      <c r="AS21" s="78" t="s">
        <v>7</v>
      </c>
      <c r="AT21" s="78">
        <f>AP21*AR21*12/1000</f>
        <v>425124</v>
      </c>
      <c r="AU21" s="78">
        <v>5061</v>
      </c>
      <c r="AV21" s="78" t="s">
        <v>7</v>
      </c>
      <c r="AW21" s="78">
        <v>7000</v>
      </c>
      <c r="AX21" s="78" t="s">
        <v>7</v>
      </c>
      <c r="AY21" s="78">
        <f>AU21*AW21*12/1000</f>
        <v>425124</v>
      </c>
    </row>
    <row r="22" spans="1:54" s="1" customFormat="1" ht="41.25" customHeight="1" x14ac:dyDescent="0.25">
      <c r="A22" s="35" t="s">
        <v>42</v>
      </c>
      <c r="B22" s="79">
        <v>24239</v>
      </c>
      <c r="C22" s="79">
        <v>18000</v>
      </c>
      <c r="D22" s="79" t="s">
        <v>7</v>
      </c>
      <c r="E22" s="80"/>
      <c r="F22" s="80">
        <f>B22*C22*12/1000</f>
        <v>5235624</v>
      </c>
      <c r="G22" s="78">
        <v>26799</v>
      </c>
      <c r="H22" s="78">
        <v>18000</v>
      </c>
      <c r="I22" s="78" t="s">
        <v>7</v>
      </c>
      <c r="J22" s="78" t="s">
        <v>7</v>
      </c>
      <c r="K22" s="78">
        <f>H22*G22*12/1000</f>
        <v>5788584</v>
      </c>
      <c r="L22" s="78">
        <v>25812</v>
      </c>
      <c r="M22" s="78">
        <v>18000</v>
      </c>
      <c r="N22" s="78" t="s">
        <v>7</v>
      </c>
      <c r="O22" s="78" t="s">
        <v>7</v>
      </c>
      <c r="P22" s="78">
        <f>M22*L22*12/1000</f>
        <v>5575392</v>
      </c>
      <c r="Q22" s="78">
        <v>25812</v>
      </c>
      <c r="R22" s="78">
        <v>18000</v>
      </c>
      <c r="S22" s="78" t="s">
        <v>7</v>
      </c>
      <c r="T22" s="78" t="s">
        <v>7</v>
      </c>
      <c r="U22" s="78">
        <v>5575392</v>
      </c>
      <c r="V22" s="78">
        <v>26799</v>
      </c>
      <c r="W22" s="78">
        <v>18000</v>
      </c>
      <c r="X22" s="78" t="s">
        <v>7</v>
      </c>
      <c r="Y22" s="78" t="s">
        <v>7</v>
      </c>
      <c r="Z22" s="78">
        <f>W22*V22*12/1000</f>
        <v>5788584</v>
      </c>
      <c r="AA22" s="78">
        <v>25812</v>
      </c>
      <c r="AB22" s="78">
        <v>28500</v>
      </c>
      <c r="AC22" s="78" t="s">
        <v>7</v>
      </c>
      <c r="AD22" s="78" t="s">
        <v>7</v>
      </c>
      <c r="AE22" s="78">
        <f>AB22*AA22*12/1000</f>
        <v>8827704</v>
      </c>
      <c r="AF22" s="78">
        <v>25812</v>
      </c>
      <c r="AG22" s="78">
        <v>28500</v>
      </c>
      <c r="AH22" s="78" t="s">
        <v>7</v>
      </c>
      <c r="AI22" s="78" t="s">
        <v>7</v>
      </c>
      <c r="AJ22" s="78">
        <f>AG22*AF22*12/1000</f>
        <v>8827704</v>
      </c>
      <c r="AK22" s="78">
        <v>25812</v>
      </c>
      <c r="AL22" s="78">
        <v>28500</v>
      </c>
      <c r="AM22" s="78" t="s">
        <v>7</v>
      </c>
      <c r="AN22" s="78" t="s">
        <v>7</v>
      </c>
      <c r="AO22" s="78">
        <f>AL22*AK22*12/1000</f>
        <v>8827704</v>
      </c>
      <c r="AP22" s="78">
        <v>25812</v>
      </c>
      <c r="AQ22" s="78">
        <v>28500</v>
      </c>
      <c r="AR22" s="78" t="s">
        <v>7</v>
      </c>
      <c r="AS22" s="78" t="s">
        <v>7</v>
      </c>
      <c r="AT22" s="78">
        <f>AQ22*AP22*12/1000</f>
        <v>8827704</v>
      </c>
      <c r="AU22" s="78">
        <v>25812</v>
      </c>
      <c r="AV22" s="78">
        <v>28500</v>
      </c>
      <c r="AW22" s="78" t="s">
        <v>7</v>
      </c>
      <c r="AX22" s="78" t="s">
        <v>7</v>
      </c>
      <c r="AY22" s="78">
        <f>AV22*AU22*12/1000</f>
        <v>8827704</v>
      </c>
      <c r="BB22" s="24"/>
    </row>
    <row r="23" spans="1:54" s="1" customFormat="1" ht="45.75" customHeight="1" x14ac:dyDescent="0.25">
      <c r="A23" s="39" t="s">
        <v>35</v>
      </c>
      <c r="B23" s="81">
        <v>4806</v>
      </c>
      <c r="C23" s="78">
        <v>18000</v>
      </c>
      <c r="D23" s="78" t="s">
        <v>7</v>
      </c>
      <c r="E23" s="75" t="s">
        <v>7</v>
      </c>
      <c r="F23" s="75">
        <f>B23*C23*12/1000</f>
        <v>1038096</v>
      </c>
      <c r="G23" s="78">
        <v>5094</v>
      </c>
      <c r="H23" s="78">
        <v>18000</v>
      </c>
      <c r="I23" s="78" t="s">
        <v>7</v>
      </c>
      <c r="J23" s="78" t="s">
        <v>7</v>
      </c>
      <c r="K23" s="78">
        <f>G23*H23*12/1000</f>
        <v>1100304</v>
      </c>
      <c r="L23" s="78">
        <v>4232</v>
      </c>
      <c r="M23" s="78">
        <v>18000</v>
      </c>
      <c r="N23" s="78" t="s">
        <v>7</v>
      </c>
      <c r="O23" s="78" t="s">
        <v>7</v>
      </c>
      <c r="P23" s="78">
        <f>L23*M23*12/1000</f>
        <v>914112</v>
      </c>
      <c r="Q23" s="78">
        <v>4232</v>
      </c>
      <c r="R23" s="78">
        <v>18000</v>
      </c>
      <c r="S23" s="78" t="s">
        <v>7</v>
      </c>
      <c r="T23" s="78" t="s">
        <v>7</v>
      </c>
      <c r="U23" s="78">
        <v>914112</v>
      </c>
      <c r="V23" s="78">
        <v>4259</v>
      </c>
      <c r="W23" s="78">
        <v>18000</v>
      </c>
      <c r="X23" s="78" t="s">
        <v>7</v>
      </c>
      <c r="Y23" s="78" t="s">
        <v>7</v>
      </c>
      <c r="Z23" s="78">
        <f>V23*W23*12/1000</f>
        <v>919944</v>
      </c>
      <c r="AA23" s="78">
        <v>3710</v>
      </c>
      <c r="AB23" s="78">
        <v>28500</v>
      </c>
      <c r="AC23" s="78" t="s">
        <v>7</v>
      </c>
      <c r="AD23" s="78" t="s">
        <v>7</v>
      </c>
      <c r="AE23" s="78">
        <f>AA23*AB23*12/1000</f>
        <v>1268820</v>
      </c>
      <c r="AF23" s="78">
        <v>3710</v>
      </c>
      <c r="AG23" s="78">
        <v>28500</v>
      </c>
      <c r="AH23" s="78" t="s">
        <v>7</v>
      </c>
      <c r="AI23" s="78" t="s">
        <v>7</v>
      </c>
      <c r="AJ23" s="78">
        <f>AF23*AG23*12/1000</f>
        <v>1268820</v>
      </c>
      <c r="AK23" s="78">
        <v>3710</v>
      </c>
      <c r="AL23" s="78">
        <v>28500</v>
      </c>
      <c r="AM23" s="78" t="s">
        <v>7</v>
      </c>
      <c r="AN23" s="78" t="s">
        <v>7</v>
      </c>
      <c r="AO23" s="78">
        <f>AK23*AL23*12/1000</f>
        <v>1268820</v>
      </c>
      <c r="AP23" s="78">
        <v>3710</v>
      </c>
      <c r="AQ23" s="78">
        <v>28500</v>
      </c>
      <c r="AR23" s="78" t="s">
        <v>7</v>
      </c>
      <c r="AS23" s="78" t="s">
        <v>7</v>
      </c>
      <c r="AT23" s="78">
        <f>AP23*AQ23*12/1000</f>
        <v>1268820</v>
      </c>
      <c r="AU23" s="78">
        <v>3710</v>
      </c>
      <c r="AV23" s="78">
        <v>28500</v>
      </c>
      <c r="AW23" s="78" t="s">
        <v>7</v>
      </c>
      <c r="AX23" s="78" t="s">
        <v>7</v>
      </c>
      <c r="AY23" s="78">
        <f>AU23*AV23*12/1000</f>
        <v>1268820</v>
      </c>
    </row>
    <row r="24" spans="1:54" s="1" customFormat="1" ht="32.25" customHeight="1" x14ac:dyDescent="0.25">
      <c r="A24" s="39" t="s">
        <v>36</v>
      </c>
      <c r="B24" s="81">
        <v>2924</v>
      </c>
      <c r="C24" s="78">
        <v>50000</v>
      </c>
      <c r="D24" s="78" t="s">
        <v>7</v>
      </c>
      <c r="E24" s="75" t="s">
        <v>7</v>
      </c>
      <c r="F24" s="75">
        <f>B24*C24/1000</f>
        <v>146200</v>
      </c>
      <c r="G24" s="78">
        <v>2994</v>
      </c>
      <c r="H24" s="78">
        <v>50000</v>
      </c>
      <c r="I24" s="78" t="s">
        <v>7</v>
      </c>
      <c r="J24" s="78" t="s">
        <v>7</v>
      </c>
      <c r="K24" s="78">
        <f>G24*H24/1000</f>
        <v>149700</v>
      </c>
      <c r="L24" s="78">
        <v>2994</v>
      </c>
      <c r="M24" s="78">
        <v>50000</v>
      </c>
      <c r="N24" s="78" t="s">
        <v>7</v>
      </c>
      <c r="O24" s="78" t="s">
        <v>7</v>
      </c>
      <c r="P24" s="78">
        <f>L24*M24/1000</f>
        <v>149700</v>
      </c>
      <c r="Q24" s="78">
        <v>2994</v>
      </c>
      <c r="R24" s="78">
        <v>50000</v>
      </c>
      <c r="S24" s="78" t="s">
        <v>7</v>
      </c>
      <c r="T24" s="78" t="s">
        <v>7</v>
      </c>
      <c r="U24" s="78">
        <v>149700</v>
      </c>
      <c r="V24" s="78">
        <v>2994</v>
      </c>
      <c r="W24" s="78">
        <v>50000</v>
      </c>
      <c r="X24" s="78" t="s">
        <v>7</v>
      </c>
      <c r="Y24" s="78" t="s">
        <v>7</v>
      </c>
      <c r="Z24" s="78">
        <f>V24*W24/1000</f>
        <v>149700</v>
      </c>
      <c r="AA24" s="78">
        <v>2994</v>
      </c>
      <c r="AB24" s="78">
        <v>50000</v>
      </c>
      <c r="AC24" s="78" t="s">
        <v>7</v>
      </c>
      <c r="AD24" s="78" t="s">
        <v>7</v>
      </c>
      <c r="AE24" s="78">
        <f>AA24*AB24/1000</f>
        <v>149700</v>
      </c>
      <c r="AF24" s="78">
        <v>2994</v>
      </c>
      <c r="AG24" s="78">
        <v>50000</v>
      </c>
      <c r="AH24" s="78" t="s">
        <v>7</v>
      </c>
      <c r="AI24" s="78" t="s">
        <v>7</v>
      </c>
      <c r="AJ24" s="78">
        <f>AF24*AG24/1000</f>
        <v>149700</v>
      </c>
      <c r="AK24" s="78">
        <v>2994</v>
      </c>
      <c r="AL24" s="78">
        <v>50000</v>
      </c>
      <c r="AM24" s="78" t="s">
        <v>7</v>
      </c>
      <c r="AN24" s="78" t="s">
        <v>7</v>
      </c>
      <c r="AO24" s="78">
        <f>AK24*AL24/1000</f>
        <v>149700</v>
      </c>
      <c r="AP24" s="78">
        <v>2994</v>
      </c>
      <c r="AQ24" s="78">
        <v>50000</v>
      </c>
      <c r="AR24" s="78" t="s">
        <v>7</v>
      </c>
      <c r="AS24" s="78" t="s">
        <v>7</v>
      </c>
      <c r="AT24" s="78">
        <f>AP24*AQ24/1000</f>
        <v>149700</v>
      </c>
      <c r="AU24" s="78">
        <v>2994</v>
      </c>
      <c r="AV24" s="78">
        <v>50000</v>
      </c>
      <c r="AW24" s="78" t="s">
        <v>7</v>
      </c>
      <c r="AX24" s="78" t="s">
        <v>7</v>
      </c>
      <c r="AY24" s="78">
        <f>AU24*AV24/1000</f>
        <v>149700</v>
      </c>
    </row>
    <row r="25" spans="1:54" s="1" customFormat="1" ht="46.5" customHeight="1" x14ac:dyDescent="0.25">
      <c r="A25" s="39" t="s">
        <v>37</v>
      </c>
      <c r="B25" s="81">
        <v>7928</v>
      </c>
      <c r="C25" s="78">
        <v>25000</v>
      </c>
      <c r="D25" s="78" t="s">
        <v>7</v>
      </c>
      <c r="E25" s="75" t="s">
        <v>7</v>
      </c>
      <c r="F25" s="75">
        <f>C25*B25/1000</f>
        <v>198200</v>
      </c>
      <c r="G25" s="78">
        <v>7928</v>
      </c>
      <c r="H25" s="78">
        <v>25000</v>
      </c>
      <c r="I25" s="78" t="s">
        <v>7</v>
      </c>
      <c r="J25" s="78" t="s">
        <v>7</v>
      </c>
      <c r="K25" s="78">
        <f>H25*G25/1000</f>
        <v>198200</v>
      </c>
      <c r="L25" s="78">
        <v>7928</v>
      </c>
      <c r="M25" s="78">
        <v>25000</v>
      </c>
      <c r="N25" s="78" t="s">
        <v>7</v>
      </c>
      <c r="O25" s="78" t="s">
        <v>7</v>
      </c>
      <c r="P25" s="78">
        <f>M25*L25/1000</f>
        <v>198200</v>
      </c>
      <c r="Q25" s="78">
        <v>7928</v>
      </c>
      <c r="R25" s="78">
        <v>25000</v>
      </c>
      <c r="S25" s="78" t="s">
        <v>7</v>
      </c>
      <c r="T25" s="78" t="s">
        <v>7</v>
      </c>
      <c r="U25" s="78">
        <v>198200</v>
      </c>
      <c r="V25" s="78">
        <v>7928</v>
      </c>
      <c r="W25" s="78">
        <v>25000</v>
      </c>
      <c r="X25" s="78" t="s">
        <v>7</v>
      </c>
      <c r="Y25" s="78" t="s">
        <v>7</v>
      </c>
      <c r="Z25" s="78">
        <f>W25*V25/1000</f>
        <v>198200</v>
      </c>
      <c r="AA25" s="78">
        <v>7928</v>
      </c>
      <c r="AB25" s="78">
        <v>25000</v>
      </c>
      <c r="AC25" s="78" t="s">
        <v>7</v>
      </c>
      <c r="AD25" s="78" t="s">
        <v>7</v>
      </c>
      <c r="AE25" s="78">
        <f>AB25*AA25/1000</f>
        <v>198200</v>
      </c>
      <c r="AF25" s="78">
        <v>7928</v>
      </c>
      <c r="AG25" s="78">
        <v>25000</v>
      </c>
      <c r="AH25" s="78" t="s">
        <v>7</v>
      </c>
      <c r="AI25" s="78" t="s">
        <v>7</v>
      </c>
      <c r="AJ25" s="78">
        <f>AG25*AF25/1000</f>
        <v>198200</v>
      </c>
      <c r="AK25" s="78">
        <v>7928</v>
      </c>
      <c r="AL25" s="78">
        <v>25000</v>
      </c>
      <c r="AM25" s="78" t="s">
        <v>7</v>
      </c>
      <c r="AN25" s="78" t="s">
        <v>7</v>
      </c>
      <c r="AO25" s="78">
        <f>AL25*AK25/1000</f>
        <v>198200</v>
      </c>
      <c r="AP25" s="78">
        <v>7928</v>
      </c>
      <c r="AQ25" s="78">
        <v>25000</v>
      </c>
      <c r="AR25" s="78" t="s">
        <v>7</v>
      </c>
      <c r="AS25" s="78" t="s">
        <v>7</v>
      </c>
      <c r="AT25" s="78">
        <f>AQ25*AP25/1000</f>
        <v>198200</v>
      </c>
      <c r="AU25" s="78">
        <v>7928</v>
      </c>
      <c r="AV25" s="78">
        <v>25000</v>
      </c>
      <c r="AW25" s="78" t="s">
        <v>7</v>
      </c>
      <c r="AX25" s="78" t="s">
        <v>7</v>
      </c>
      <c r="AY25" s="78">
        <f>AV25*AU25/1000</f>
        <v>198200</v>
      </c>
      <c r="BB25" s="74"/>
    </row>
    <row r="26" spans="1:54" s="1" customFormat="1" ht="46.5" customHeight="1" x14ac:dyDescent="0.25">
      <c r="A26" s="39" t="s">
        <v>38</v>
      </c>
      <c r="B26" s="81">
        <v>86</v>
      </c>
      <c r="C26" s="78">
        <v>50000</v>
      </c>
      <c r="D26" s="78" t="s">
        <v>7</v>
      </c>
      <c r="E26" s="75" t="s">
        <v>7</v>
      </c>
      <c r="F26" s="75">
        <f>C26*B26/1000</f>
        <v>4300</v>
      </c>
      <c r="G26" s="78">
        <v>86</v>
      </c>
      <c r="H26" s="78">
        <v>50000</v>
      </c>
      <c r="I26" s="78" t="s">
        <v>7</v>
      </c>
      <c r="J26" s="78" t="s">
        <v>7</v>
      </c>
      <c r="K26" s="78">
        <f>H26*G26/1000</f>
        <v>4300</v>
      </c>
      <c r="L26" s="78">
        <v>86</v>
      </c>
      <c r="M26" s="78">
        <v>50000</v>
      </c>
      <c r="N26" s="78" t="s">
        <v>7</v>
      </c>
      <c r="O26" s="78" t="s">
        <v>7</v>
      </c>
      <c r="P26" s="78">
        <f>M26*L26/1000</f>
        <v>4300</v>
      </c>
      <c r="Q26" s="78">
        <v>86</v>
      </c>
      <c r="R26" s="78">
        <v>50000</v>
      </c>
      <c r="S26" s="78" t="s">
        <v>7</v>
      </c>
      <c r="T26" s="78" t="s">
        <v>7</v>
      </c>
      <c r="U26" s="78">
        <v>4300</v>
      </c>
      <c r="V26" s="78">
        <v>86</v>
      </c>
      <c r="W26" s="78">
        <v>50000</v>
      </c>
      <c r="X26" s="78" t="s">
        <v>7</v>
      </c>
      <c r="Y26" s="78" t="s">
        <v>7</v>
      </c>
      <c r="Z26" s="78">
        <f>W26*V26/1000</f>
        <v>4300</v>
      </c>
      <c r="AA26" s="78">
        <v>86</v>
      </c>
      <c r="AB26" s="78">
        <v>50000</v>
      </c>
      <c r="AC26" s="78" t="s">
        <v>7</v>
      </c>
      <c r="AD26" s="78" t="s">
        <v>7</v>
      </c>
      <c r="AE26" s="78">
        <f>AB26*AA26/1000</f>
        <v>4300</v>
      </c>
      <c r="AF26" s="78">
        <v>86</v>
      </c>
      <c r="AG26" s="78">
        <v>50000</v>
      </c>
      <c r="AH26" s="78" t="s">
        <v>7</v>
      </c>
      <c r="AI26" s="78" t="s">
        <v>7</v>
      </c>
      <c r="AJ26" s="78">
        <f>AG26*AF26/1000</f>
        <v>4300</v>
      </c>
      <c r="AK26" s="78">
        <v>86</v>
      </c>
      <c r="AL26" s="78">
        <v>50000</v>
      </c>
      <c r="AM26" s="78" t="s">
        <v>7</v>
      </c>
      <c r="AN26" s="78" t="s">
        <v>7</v>
      </c>
      <c r="AO26" s="78">
        <f>AL26*AK26/1000</f>
        <v>4300</v>
      </c>
      <c r="AP26" s="78">
        <v>86</v>
      </c>
      <c r="AQ26" s="78">
        <v>50000</v>
      </c>
      <c r="AR26" s="78" t="s">
        <v>7</v>
      </c>
      <c r="AS26" s="78" t="s">
        <v>7</v>
      </c>
      <c r="AT26" s="78">
        <f>AQ26*AP26/1000</f>
        <v>4300</v>
      </c>
      <c r="AU26" s="78">
        <v>86</v>
      </c>
      <c r="AV26" s="78">
        <v>50000</v>
      </c>
      <c r="AW26" s="78" t="s">
        <v>7</v>
      </c>
      <c r="AX26" s="78" t="s">
        <v>7</v>
      </c>
      <c r="AY26" s="78">
        <f>AV26*AU26/1000</f>
        <v>4300</v>
      </c>
    </row>
    <row r="27" spans="1:54" s="1" customFormat="1" ht="90" customHeight="1" thickBot="1" x14ac:dyDescent="0.3">
      <c r="A27" s="39" t="s">
        <v>39</v>
      </c>
      <c r="B27" s="82" t="s">
        <v>7</v>
      </c>
      <c r="C27" s="82" t="s">
        <v>7</v>
      </c>
      <c r="D27" s="82" t="s">
        <v>7</v>
      </c>
      <c r="E27" s="82" t="s">
        <v>7</v>
      </c>
      <c r="F27" s="82"/>
      <c r="G27" s="83" t="s">
        <v>7</v>
      </c>
      <c r="H27" s="82" t="s">
        <v>7</v>
      </c>
      <c r="I27" s="82" t="s">
        <v>7</v>
      </c>
      <c r="J27" s="82" t="s">
        <v>7</v>
      </c>
      <c r="K27" s="82"/>
      <c r="L27" s="82" t="s">
        <v>7</v>
      </c>
      <c r="M27" s="82" t="s">
        <v>7</v>
      </c>
      <c r="N27" s="82" t="s">
        <v>7</v>
      </c>
      <c r="O27" s="82" t="s">
        <v>7</v>
      </c>
      <c r="P27" s="82"/>
      <c r="Q27" s="82" t="s">
        <v>7</v>
      </c>
      <c r="R27" s="82" t="s">
        <v>7</v>
      </c>
      <c r="S27" s="82" t="s">
        <v>7</v>
      </c>
      <c r="T27" s="82" t="s">
        <v>7</v>
      </c>
      <c r="U27" s="82"/>
      <c r="V27" s="82" t="s">
        <v>7</v>
      </c>
      <c r="W27" s="82" t="s">
        <v>7</v>
      </c>
      <c r="X27" s="82" t="s">
        <v>7</v>
      </c>
      <c r="Y27" s="82" t="s">
        <v>7</v>
      </c>
      <c r="Z27" s="82"/>
      <c r="AA27" s="82" t="s">
        <v>7</v>
      </c>
      <c r="AB27" s="82" t="s">
        <v>7</v>
      </c>
      <c r="AC27" s="82" t="s">
        <v>7</v>
      </c>
      <c r="AD27" s="82" t="s">
        <v>7</v>
      </c>
      <c r="AE27" s="82"/>
      <c r="AF27" s="82" t="s">
        <v>7</v>
      </c>
      <c r="AG27" s="82" t="s">
        <v>7</v>
      </c>
      <c r="AH27" s="82" t="s">
        <v>7</v>
      </c>
      <c r="AI27" s="82" t="s">
        <v>7</v>
      </c>
      <c r="AJ27" s="82"/>
      <c r="AK27" s="82" t="s">
        <v>7</v>
      </c>
      <c r="AL27" s="82" t="s">
        <v>7</v>
      </c>
      <c r="AM27" s="82" t="s">
        <v>7</v>
      </c>
      <c r="AN27" s="82" t="s">
        <v>7</v>
      </c>
      <c r="AO27" s="82"/>
      <c r="AP27" s="82" t="s">
        <v>7</v>
      </c>
      <c r="AQ27" s="82" t="s">
        <v>7</v>
      </c>
      <c r="AR27" s="82" t="s">
        <v>7</v>
      </c>
      <c r="AS27" s="82" t="s">
        <v>7</v>
      </c>
      <c r="AT27" s="82"/>
      <c r="AU27" s="82" t="s">
        <v>7</v>
      </c>
      <c r="AV27" s="82" t="s">
        <v>7</v>
      </c>
      <c r="AW27" s="82" t="s">
        <v>7</v>
      </c>
      <c r="AX27" s="82" t="s">
        <v>7</v>
      </c>
      <c r="AY27" s="82"/>
      <c r="BB27" s="24"/>
    </row>
    <row r="28" spans="1:54" s="1" customFormat="1" x14ac:dyDescent="0.2">
      <c r="A28" s="20" t="s">
        <v>8</v>
      </c>
      <c r="B28" s="20"/>
      <c r="C28" s="20"/>
      <c r="D28" s="20"/>
      <c r="E28" s="20"/>
      <c r="F28" s="20"/>
      <c r="H28" s="21"/>
      <c r="K28" s="3"/>
      <c r="L28" s="3"/>
      <c r="S28" s="22"/>
      <c r="T28" s="22"/>
      <c r="U28" s="22"/>
    </row>
    <row r="29" spans="1:54" s="1" customFormat="1" x14ac:dyDescent="0.2">
      <c r="A29" s="23" t="s">
        <v>9</v>
      </c>
      <c r="B29" s="23"/>
      <c r="C29" s="23"/>
      <c r="D29" s="23"/>
      <c r="E29" s="23"/>
      <c r="F29" s="23"/>
      <c r="H29" s="22"/>
      <c r="K29" s="3"/>
      <c r="L29" s="3"/>
      <c r="S29" s="22"/>
      <c r="T29" s="22"/>
      <c r="U29" s="22"/>
    </row>
    <row r="30" spans="1:54" x14ac:dyDescent="0.25">
      <c r="BB30" s="73"/>
    </row>
  </sheetData>
  <mergeCells count="10">
    <mergeCell ref="B5:F5"/>
    <mergeCell ref="AF5:AJ5"/>
    <mergeCell ref="AK5:AO5"/>
    <mergeCell ref="AP5:AT5"/>
    <mergeCell ref="AU5:AY5"/>
    <mergeCell ref="G5:K5"/>
    <mergeCell ref="L5:P5"/>
    <mergeCell ref="Q5:U5"/>
    <mergeCell ref="V5:Z5"/>
    <mergeCell ref="AA5:A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Yntanekan-npast</vt:lpstr>
      <vt:lpstr>25.02.2022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2022-02-27T09:47:56Z</dcterms:modified>
</cp:coreProperties>
</file>